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im\Documents\Projekty\ETRACOM 2026\Kyjonka 2026\Z2026-001 PD-Oprava K-V-P v BD Studentská 1558-7 Havířov\Rozpočet\"/>
    </mc:Choice>
  </mc:AlternateContent>
  <xr:revisionPtr revIDLastSave="0" documentId="13_ncr:1_{C182444C-DCED-4E10-AA51-A3139DABD3D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Krycí list rozpočtu" sheetId="3" r:id="rId1"/>
    <sheet name="Rozpočet - Jen objekty celkem" sheetId="2" r:id="rId2"/>
    <sheet name="Rozpočet - vybrané sloupce" sheetId="1" r:id="rId3"/>
    <sheet name="VORN" sheetId="4" state="hidden" r:id="rId4"/>
    <sheet name="Stavební rozpočet" sheetId="5" state="hidden" r:id="rId5"/>
  </sheets>
  <definedNames>
    <definedName name="vorn_sum">VORN!$I$45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279" i="5" l="1"/>
  <c r="AJ279" i="5"/>
  <c r="AH279" i="5"/>
  <c r="AG279" i="5"/>
  <c r="AF279" i="5"/>
  <c r="AE279" i="5"/>
  <c r="AD279" i="5"/>
  <c r="AC279" i="5"/>
  <c r="AB279" i="5"/>
  <c r="Z279" i="5"/>
  <c r="H279" i="5"/>
  <c r="G279" i="5"/>
  <c r="AU278" i="5"/>
  <c r="AS278" i="5"/>
  <c r="BD277" i="5"/>
  <c r="AL277" i="5"/>
  <c r="AJ277" i="5"/>
  <c r="AS276" i="5" s="1"/>
  <c r="AH277" i="5"/>
  <c r="AG277" i="5"/>
  <c r="AF277" i="5"/>
  <c r="AE277" i="5"/>
  <c r="AD277" i="5"/>
  <c r="AC277" i="5"/>
  <c r="AB277" i="5"/>
  <c r="Z277" i="5"/>
  <c r="M277" i="5"/>
  <c r="H277" i="5"/>
  <c r="AO277" i="5" s="1"/>
  <c r="AW277" i="5" s="1"/>
  <c r="G277" i="5"/>
  <c r="BH277" i="5" s="1"/>
  <c r="AU276" i="5"/>
  <c r="AL275" i="5"/>
  <c r="AJ275" i="5"/>
  <c r="AH275" i="5"/>
  <c r="AG275" i="5"/>
  <c r="AF275" i="5"/>
  <c r="AE275" i="5"/>
  <c r="AD275" i="5"/>
  <c r="AC275" i="5"/>
  <c r="AB275" i="5"/>
  <c r="Z275" i="5"/>
  <c r="H275" i="5"/>
  <c r="BJ275" i="5" s="1"/>
  <c r="G275" i="5"/>
  <c r="AL274" i="5"/>
  <c r="AU273" i="5" s="1"/>
  <c r="AJ274" i="5"/>
  <c r="AS273" i="5" s="1"/>
  <c r="AH274" i="5"/>
  <c r="AG274" i="5"/>
  <c r="AF274" i="5"/>
  <c r="AE274" i="5"/>
  <c r="AD274" i="5"/>
  <c r="AC274" i="5"/>
  <c r="AB274" i="5"/>
  <c r="Z274" i="5"/>
  <c r="H274" i="5"/>
  <c r="AP274" i="5" s="1"/>
  <c r="G274" i="5"/>
  <c r="AP272" i="5"/>
  <c r="BI272" i="5" s="1"/>
  <c r="AL272" i="5"/>
  <c r="AJ272" i="5"/>
  <c r="AH272" i="5"/>
  <c r="AG272" i="5"/>
  <c r="AF272" i="5"/>
  <c r="AE272" i="5"/>
  <c r="AD272" i="5"/>
  <c r="AC272" i="5"/>
  <c r="AB272" i="5"/>
  <c r="Z272" i="5"/>
  <c r="M272" i="5"/>
  <c r="BF272" i="5" s="1"/>
  <c r="K272" i="5"/>
  <c r="H272" i="5"/>
  <c r="BJ272" i="5" s="1"/>
  <c r="G272" i="5"/>
  <c r="AU271" i="5"/>
  <c r="AS271" i="5"/>
  <c r="M271" i="5"/>
  <c r="AL268" i="5"/>
  <c r="AJ268" i="5"/>
  <c r="AH268" i="5"/>
  <c r="AG268" i="5"/>
  <c r="AF268" i="5"/>
  <c r="AE268" i="5"/>
  <c r="AD268" i="5"/>
  <c r="AC268" i="5"/>
  <c r="AB268" i="5"/>
  <c r="M268" i="5"/>
  <c r="BF268" i="5" s="1"/>
  <c r="H268" i="5"/>
  <c r="AO268" i="5" s="1"/>
  <c r="AW268" i="5" s="1"/>
  <c r="G268" i="5"/>
  <c r="BH268" i="5" s="1"/>
  <c r="AL267" i="5"/>
  <c r="AJ267" i="5"/>
  <c r="AH267" i="5"/>
  <c r="AG267" i="5"/>
  <c r="AF267" i="5"/>
  <c r="AE267" i="5"/>
  <c r="AD267" i="5"/>
  <c r="AC267" i="5"/>
  <c r="AB267" i="5"/>
  <c r="H267" i="5"/>
  <c r="BJ267" i="5" s="1"/>
  <c r="Z267" i="5" s="1"/>
  <c r="G267" i="5"/>
  <c r="AL266" i="5"/>
  <c r="AJ266" i="5"/>
  <c r="AH266" i="5"/>
  <c r="AG266" i="5"/>
  <c r="AF266" i="5"/>
  <c r="AE266" i="5"/>
  <c r="AD266" i="5"/>
  <c r="AC266" i="5"/>
  <c r="AB266" i="5"/>
  <c r="M266" i="5"/>
  <c r="BF266" i="5" s="1"/>
  <c r="H266" i="5"/>
  <c r="AO266" i="5" s="1"/>
  <c r="AW266" i="5" s="1"/>
  <c r="G266" i="5"/>
  <c r="BH266" i="5" s="1"/>
  <c r="AL264" i="5"/>
  <c r="AJ264" i="5"/>
  <c r="AH264" i="5"/>
  <c r="AG264" i="5"/>
  <c r="AF264" i="5"/>
  <c r="AE264" i="5"/>
  <c r="AD264" i="5"/>
  <c r="AC264" i="5"/>
  <c r="AB264" i="5"/>
  <c r="H264" i="5"/>
  <c r="BJ264" i="5" s="1"/>
  <c r="Z264" i="5" s="1"/>
  <c r="G264" i="5"/>
  <c r="BD262" i="5"/>
  <c r="AL262" i="5"/>
  <c r="AJ262" i="5"/>
  <c r="AH262" i="5"/>
  <c r="AG262" i="5"/>
  <c r="AF262" i="5"/>
  <c r="AE262" i="5"/>
  <c r="AD262" i="5"/>
  <c r="AC262" i="5"/>
  <c r="AB262" i="5"/>
  <c r="M262" i="5"/>
  <c r="BF262" i="5" s="1"/>
  <c r="H262" i="5"/>
  <c r="AO262" i="5" s="1"/>
  <c r="G262" i="5"/>
  <c r="BH262" i="5" s="1"/>
  <c r="AL261" i="5"/>
  <c r="AJ261" i="5"/>
  <c r="AH261" i="5"/>
  <c r="AG261" i="5"/>
  <c r="AF261" i="5"/>
  <c r="AE261" i="5"/>
  <c r="AD261" i="5"/>
  <c r="AC261" i="5"/>
  <c r="AB261" i="5"/>
  <c r="H261" i="5"/>
  <c r="G261" i="5"/>
  <c r="AL259" i="5"/>
  <c r="AJ259" i="5"/>
  <c r="AH259" i="5"/>
  <c r="AG259" i="5"/>
  <c r="AF259" i="5"/>
  <c r="AE259" i="5"/>
  <c r="AD259" i="5"/>
  <c r="AC259" i="5"/>
  <c r="AB259" i="5"/>
  <c r="M259" i="5"/>
  <c r="BF259" i="5" s="1"/>
  <c r="H259" i="5"/>
  <c r="AO259" i="5" s="1"/>
  <c r="G259" i="5"/>
  <c r="AL258" i="5"/>
  <c r="AU257" i="5" s="1"/>
  <c r="AJ258" i="5"/>
  <c r="AH258" i="5"/>
  <c r="AG258" i="5"/>
  <c r="AF258" i="5"/>
  <c r="AE258" i="5"/>
  <c r="AD258" i="5"/>
  <c r="Z258" i="5"/>
  <c r="H258" i="5"/>
  <c r="G258" i="5"/>
  <c r="AL255" i="5"/>
  <c r="AJ255" i="5"/>
  <c r="AH255" i="5"/>
  <c r="AG255" i="5"/>
  <c r="AF255" i="5"/>
  <c r="AE255" i="5"/>
  <c r="AD255" i="5"/>
  <c r="Z255" i="5"/>
  <c r="M255" i="5"/>
  <c r="BF255" i="5" s="1"/>
  <c r="K255" i="5"/>
  <c r="AK255" i="5" s="1"/>
  <c r="H255" i="5"/>
  <c r="BD255" i="5" s="1"/>
  <c r="G255" i="5"/>
  <c r="AL253" i="5"/>
  <c r="AJ253" i="5"/>
  <c r="AH253" i="5"/>
  <c r="AG253" i="5"/>
  <c r="AF253" i="5"/>
  <c r="AE253" i="5"/>
  <c r="AD253" i="5"/>
  <c r="Z253" i="5"/>
  <c r="H253" i="5"/>
  <c r="AO253" i="5" s="1"/>
  <c r="G253" i="5"/>
  <c r="AL251" i="5"/>
  <c r="AJ251" i="5"/>
  <c r="AH251" i="5"/>
  <c r="AG251" i="5"/>
  <c r="AF251" i="5"/>
  <c r="AE251" i="5"/>
  <c r="AD251" i="5"/>
  <c r="Z251" i="5"/>
  <c r="M251" i="5"/>
  <c r="BF251" i="5" s="1"/>
  <c r="K251" i="5"/>
  <c r="AK251" i="5" s="1"/>
  <c r="H251" i="5"/>
  <c r="BD251" i="5" s="1"/>
  <c r="G251" i="5"/>
  <c r="AL250" i="5"/>
  <c r="AJ250" i="5"/>
  <c r="AH250" i="5"/>
  <c r="AG250" i="5"/>
  <c r="AF250" i="5"/>
  <c r="AE250" i="5"/>
  <c r="AD250" i="5"/>
  <c r="Z250" i="5"/>
  <c r="H250" i="5"/>
  <c r="AO250" i="5" s="1"/>
  <c r="G250" i="5"/>
  <c r="AL248" i="5"/>
  <c r="AJ248" i="5"/>
  <c r="AH248" i="5"/>
  <c r="AG248" i="5"/>
  <c r="AF248" i="5"/>
  <c r="AE248" i="5"/>
  <c r="AD248" i="5"/>
  <c r="Z248" i="5"/>
  <c r="M248" i="5"/>
  <c r="BF248" i="5" s="1"/>
  <c r="K248" i="5"/>
  <c r="H248" i="5"/>
  <c r="BD248" i="5" s="1"/>
  <c r="G248" i="5"/>
  <c r="AL246" i="5"/>
  <c r="AJ246" i="5"/>
  <c r="AS245" i="5" s="1"/>
  <c r="AH246" i="5"/>
  <c r="AG246" i="5"/>
  <c r="AF246" i="5"/>
  <c r="AE246" i="5"/>
  <c r="AD246" i="5"/>
  <c r="Z246" i="5"/>
  <c r="H246" i="5"/>
  <c r="BD246" i="5" s="1"/>
  <c r="G246" i="5"/>
  <c r="AU245" i="5"/>
  <c r="AL244" i="5"/>
  <c r="AU243" i="5" s="1"/>
  <c r="AJ244" i="5"/>
  <c r="AH244" i="5"/>
  <c r="AG244" i="5"/>
  <c r="AF244" i="5"/>
  <c r="AE244" i="5"/>
  <c r="AD244" i="5"/>
  <c r="Z244" i="5"/>
  <c r="K244" i="5"/>
  <c r="H244" i="5"/>
  <c r="AO244" i="5" s="1"/>
  <c r="BH244" i="5" s="1"/>
  <c r="AB244" i="5" s="1"/>
  <c r="G244" i="5"/>
  <c r="AS243" i="5"/>
  <c r="AL242" i="5"/>
  <c r="AJ242" i="5"/>
  <c r="AS241" i="5" s="1"/>
  <c r="AH242" i="5"/>
  <c r="AG242" i="5"/>
  <c r="AF242" i="5"/>
  <c r="AC242" i="5"/>
  <c r="AB242" i="5"/>
  <c r="Z242" i="5"/>
  <c r="M242" i="5"/>
  <c r="K242" i="5"/>
  <c r="H242" i="5"/>
  <c r="AO242" i="5" s="1"/>
  <c r="G242" i="5"/>
  <c r="BH242" i="5" s="1"/>
  <c r="AD242" i="5" s="1"/>
  <c r="AU241" i="5"/>
  <c r="AL239" i="5"/>
  <c r="AU237" i="5" s="1"/>
  <c r="AJ239" i="5"/>
  <c r="AH239" i="5"/>
  <c r="AG239" i="5"/>
  <c r="AF239" i="5"/>
  <c r="AC239" i="5"/>
  <c r="AB239" i="5"/>
  <c r="Z239" i="5"/>
  <c r="H239" i="5"/>
  <c r="G239" i="5"/>
  <c r="AL238" i="5"/>
  <c r="AJ238" i="5"/>
  <c r="AS237" i="5" s="1"/>
  <c r="AH238" i="5"/>
  <c r="AG238" i="5"/>
  <c r="AF238" i="5"/>
  <c r="AC238" i="5"/>
  <c r="AB238" i="5"/>
  <c r="Z238" i="5"/>
  <c r="M238" i="5"/>
  <c r="BF238" i="5" s="1"/>
  <c r="H238" i="5"/>
  <c r="BD238" i="5" s="1"/>
  <c r="G238" i="5"/>
  <c r="AL236" i="5"/>
  <c r="AJ236" i="5"/>
  <c r="AH236" i="5"/>
  <c r="AG236" i="5"/>
  <c r="AF236" i="5"/>
  <c r="AE236" i="5"/>
  <c r="AD236" i="5"/>
  <c r="AC236" i="5"/>
  <c r="AB236" i="5"/>
  <c r="H236" i="5"/>
  <c r="BD236" i="5" s="1"/>
  <c r="G236" i="5"/>
  <c r="BJ235" i="5"/>
  <c r="AP235" i="5"/>
  <c r="BI235" i="5" s="1"/>
  <c r="AL235" i="5"/>
  <c r="AJ235" i="5"/>
  <c r="AH235" i="5"/>
  <c r="AG235" i="5"/>
  <c r="AF235" i="5"/>
  <c r="AE235" i="5"/>
  <c r="AC235" i="5"/>
  <c r="AB235" i="5"/>
  <c r="Z235" i="5"/>
  <c r="M235" i="5"/>
  <c r="BF235" i="5" s="1"/>
  <c r="J235" i="5"/>
  <c r="H235" i="5"/>
  <c r="BD235" i="5" s="1"/>
  <c r="G235" i="5"/>
  <c r="AL234" i="5"/>
  <c r="AJ234" i="5"/>
  <c r="AH234" i="5"/>
  <c r="AG234" i="5"/>
  <c r="AF234" i="5"/>
  <c r="AC234" i="5"/>
  <c r="AB234" i="5"/>
  <c r="Z234" i="5"/>
  <c r="K234" i="5"/>
  <c r="AK234" i="5" s="1"/>
  <c r="H234" i="5"/>
  <c r="G234" i="5"/>
  <c r="BJ234" i="5" s="1"/>
  <c r="AL232" i="5"/>
  <c r="AJ232" i="5"/>
  <c r="AH232" i="5"/>
  <c r="AG232" i="5"/>
  <c r="AF232" i="5"/>
  <c r="AC232" i="5"/>
  <c r="AB232" i="5"/>
  <c r="Z232" i="5"/>
  <c r="M232" i="5"/>
  <c r="BF232" i="5" s="1"/>
  <c r="H232" i="5"/>
  <c r="G232" i="5"/>
  <c r="AL230" i="5"/>
  <c r="AJ230" i="5"/>
  <c r="AH230" i="5"/>
  <c r="AG230" i="5"/>
  <c r="AF230" i="5"/>
  <c r="AC230" i="5"/>
  <c r="AB230" i="5"/>
  <c r="Z230" i="5"/>
  <c r="K230" i="5"/>
  <c r="AK230" i="5" s="1"/>
  <c r="H230" i="5"/>
  <c r="AP230" i="5" s="1"/>
  <c r="G230" i="5"/>
  <c r="BJ228" i="5"/>
  <c r="AL228" i="5"/>
  <c r="AJ228" i="5"/>
  <c r="AH228" i="5"/>
  <c r="AG228" i="5"/>
  <c r="AF228" i="5"/>
  <c r="AC228" i="5"/>
  <c r="AB228" i="5"/>
  <c r="Z228" i="5"/>
  <c r="M228" i="5"/>
  <c r="H228" i="5"/>
  <c r="BD228" i="5" s="1"/>
  <c r="G228" i="5"/>
  <c r="BF226" i="5"/>
  <c r="AL226" i="5"/>
  <c r="AJ226" i="5"/>
  <c r="AH226" i="5"/>
  <c r="AG226" i="5"/>
  <c r="AF226" i="5"/>
  <c r="AE226" i="5"/>
  <c r="AD226" i="5"/>
  <c r="AC226" i="5"/>
  <c r="AB226" i="5"/>
  <c r="M226" i="5"/>
  <c r="H226" i="5"/>
  <c r="AP226" i="5" s="1"/>
  <c r="J226" i="5" s="1"/>
  <c r="G226" i="5"/>
  <c r="AP225" i="5"/>
  <c r="BI225" i="5" s="1"/>
  <c r="AE225" i="5" s="1"/>
  <c r="AL225" i="5"/>
  <c r="AJ225" i="5"/>
  <c r="AH225" i="5"/>
  <c r="AG225" i="5"/>
  <c r="AF225" i="5"/>
  <c r="AC225" i="5"/>
  <c r="AB225" i="5"/>
  <c r="Z225" i="5"/>
  <c r="H225" i="5"/>
  <c r="AO225" i="5" s="1"/>
  <c r="G225" i="5"/>
  <c r="BD224" i="5"/>
  <c r="AL224" i="5"/>
  <c r="AJ224" i="5"/>
  <c r="AH224" i="5"/>
  <c r="AG224" i="5"/>
  <c r="AF224" i="5"/>
  <c r="AC224" i="5"/>
  <c r="AB224" i="5"/>
  <c r="Z224" i="5"/>
  <c r="H224" i="5"/>
  <c r="AP224" i="5" s="1"/>
  <c r="J224" i="5" s="1"/>
  <c r="G224" i="5"/>
  <c r="AL223" i="5"/>
  <c r="AJ223" i="5"/>
  <c r="AH223" i="5"/>
  <c r="AG223" i="5"/>
  <c r="AF223" i="5"/>
  <c r="AC223" i="5"/>
  <c r="AB223" i="5"/>
  <c r="Z223" i="5"/>
  <c r="H223" i="5"/>
  <c r="BD223" i="5" s="1"/>
  <c r="G223" i="5"/>
  <c r="AU222" i="5"/>
  <c r="AL221" i="5"/>
  <c r="AJ221" i="5"/>
  <c r="AS220" i="5" s="1"/>
  <c r="AH221" i="5"/>
  <c r="AG221" i="5"/>
  <c r="AF221" i="5"/>
  <c r="AC221" i="5"/>
  <c r="AB221" i="5"/>
  <c r="Z221" i="5"/>
  <c r="M221" i="5"/>
  <c r="BF221" i="5" s="1"/>
  <c r="H221" i="5"/>
  <c r="AO221" i="5" s="1"/>
  <c r="I221" i="5" s="1"/>
  <c r="I220" i="5" s="1"/>
  <c r="G221" i="5"/>
  <c r="BH221" i="5" s="1"/>
  <c r="AD221" i="5" s="1"/>
  <c r="AU220" i="5"/>
  <c r="M220" i="5"/>
  <c r="AL219" i="5"/>
  <c r="AJ219" i="5"/>
  <c r="AH219" i="5"/>
  <c r="AG219" i="5"/>
  <c r="AF219" i="5"/>
  <c r="AE219" i="5"/>
  <c r="AD219" i="5"/>
  <c r="AC219" i="5"/>
  <c r="AB219" i="5"/>
  <c r="M219" i="5"/>
  <c r="BF219" i="5" s="1"/>
  <c r="H219" i="5"/>
  <c r="AO219" i="5" s="1"/>
  <c r="I219" i="5" s="1"/>
  <c r="G219" i="5"/>
  <c r="BJ219" i="5" s="1"/>
  <c r="Z219" i="5" s="1"/>
  <c r="AL217" i="5"/>
  <c r="AU215" i="5" s="1"/>
  <c r="AJ217" i="5"/>
  <c r="AH217" i="5"/>
  <c r="AG217" i="5"/>
  <c r="AF217" i="5"/>
  <c r="AE217" i="5"/>
  <c r="AD217" i="5"/>
  <c r="Z217" i="5"/>
  <c r="H217" i="5"/>
  <c r="AP217" i="5" s="1"/>
  <c r="G217" i="5"/>
  <c r="AW216" i="5"/>
  <c r="AL216" i="5"/>
  <c r="AJ216" i="5"/>
  <c r="AH216" i="5"/>
  <c r="AG216" i="5"/>
  <c r="AF216" i="5"/>
  <c r="AE216" i="5"/>
  <c r="AD216" i="5"/>
  <c r="Z216" i="5"/>
  <c r="M216" i="5"/>
  <c r="BF216" i="5" s="1"/>
  <c r="H216" i="5"/>
  <c r="AO216" i="5" s="1"/>
  <c r="I216" i="5" s="1"/>
  <c r="G216" i="5"/>
  <c r="AS215" i="5"/>
  <c r="BD214" i="5"/>
  <c r="AP214" i="5"/>
  <c r="AL214" i="5"/>
  <c r="AJ214" i="5"/>
  <c r="AH214" i="5"/>
  <c r="AG214" i="5"/>
  <c r="AF214" i="5"/>
  <c r="AE214" i="5"/>
  <c r="AD214" i="5"/>
  <c r="AC214" i="5"/>
  <c r="AB214" i="5"/>
  <c r="H214" i="5"/>
  <c r="AO214" i="5" s="1"/>
  <c r="G214" i="5"/>
  <c r="AP212" i="5"/>
  <c r="AX212" i="5" s="1"/>
  <c r="AL212" i="5"/>
  <c r="AJ212" i="5"/>
  <c r="AH212" i="5"/>
  <c r="AG212" i="5"/>
  <c r="AF212" i="5"/>
  <c r="AE212" i="5"/>
  <c r="AD212" i="5"/>
  <c r="Z212" i="5"/>
  <c r="M212" i="5"/>
  <c r="BF212" i="5" s="1"/>
  <c r="H212" i="5"/>
  <c r="AO212" i="5" s="1"/>
  <c r="BH212" i="5" s="1"/>
  <c r="AB212" i="5" s="1"/>
  <c r="G212" i="5"/>
  <c r="AL211" i="5"/>
  <c r="AJ211" i="5"/>
  <c r="AH211" i="5"/>
  <c r="AG211" i="5"/>
  <c r="AF211" i="5"/>
  <c r="AE211" i="5"/>
  <c r="AD211" i="5"/>
  <c r="Z211" i="5"/>
  <c r="I211" i="5"/>
  <c r="H211" i="5"/>
  <c r="AO211" i="5" s="1"/>
  <c r="G211" i="5"/>
  <c r="BJ209" i="5"/>
  <c r="AL209" i="5"/>
  <c r="AJ209" i="5"/>
  <c r="AH209" i="5"/>
  <c r="AG209" i="5"/>
  <c r="AF209" i="5"/>
  <c r="AE209" i="5"/>
  <c r="AD209" i="5"/>
  <c r="Z209" i="5"/>
  <c r="M209" i="5"/>
  <c r="BF209" i="5" s="1"/>
  <c r="H209" i="5"/>
  <c r="AO209" i="5" s="1"/>
  <c r="BH209" i="5" s="1"/>
  <c r="AB209" i="5" s="1"/>
  <c r="G209" i="5"/>
  <c r="AL208" i="5"/>
  <c r="AJ208" i="5"/>
  <c r="AH208" i="5"/>
  <c r="AG208" i="5"/>
  <c r="AF208" i="5"/>
  <c r="AE208" i="5"/>
  <c r="AD208" i="5"/>
  <c r="Z208" i="5"/>
  <c r="H208" i="5"/>
  <c r="AO208" i="5" s="1"/>
  <c r="G208" i="5"/>
  <c r="BJ207" i="5"/>
  <c r="AO207" i="5"/>
  <c r="AW207" i="5" s="1"/>
  <c r="AL207" i="5"/>
  <c r="AJ207" i="5"/>
  <c r="AH207" i="5"/>
  <c r="AG207" i="5"/>
  <c r="AF207" i="5"/>
  <c r="AE207" i="5"/>
  <c r="AD207" i="5"/>
  <c r="Z207" i="5"/>
  <c r="M207" i="5"/>
  <c r="BF207" i="5" s="1"/>
  <c r="H207" i="5"/>
  <c r="G207" i="5"/>
  <c r="BF206" i="5"/>
  <c r="BD206" i="5"/>
  <c r="AL206" i="5"/>
  <c r="AJ206" i="5"/>
  <c r="AH206" i="5"/>
  <c r="AG206" i="5"/>
  <c r="AF206" i="5"/>
  <c r="AE206" i="5"/>
  <c r="AD206" i="5"/>
  <c r="Z206" i="5"/>
  <c r="M206" i="5"/>
  <c r="H206" i="5"/>
  <c r="AO206" i="5" s="1"/>
  <c r="I206" i="5" s="1"/>
  <c r="G206" i="5"/>
  <c r="BD203" i="5"/>
  <c r="AO203" i="5"/>
  <c r="AL203" i="5"/>
  <c r="AJ203" i="5"/>
  <c r="AH203" i="5"/>
  <c r="AG203" i="5"/>
  <c r="AF203" i="5"/>
  <c r="AE203" i="5"/>
  <c r="AD203" i="5"/>
  <c r="AC203" i="5"/>
  <c r="AB203" i="5"/>
  <c r="M203" i="5"/>
  <c r="BF203" i="5" s="1"/>
  <c r="K203" i="5"/>
  <c r="AK203" i="5" s="1"/>
  <c r="H203" i="5"/>
  <c r="AP203" i="5" s="1"/>
  <c r="AX203" i="5" s="1"/>
  <c r="G203" i="5"/>
  <c r="BJ203" i="5" s="1"/>
  <c r="Z203" i="5" s="1"/>
  <c r="AL202" i="5"/>
  <c r="AJ202" i="5"/>
  <c r="AH202" i="5"/>
  <c r="AG202" i="5"/>
  <c r="AF202" i="5"/>
  <c r="AC202" i="5"/>
  <c r="AB202" i="5"/>
  <c r="Z202" i="5"/>
  <c r="H202" i="5"/>
  <c r="G202" i="5"/>
  <c r="AO201" i="5"/>
  <c r="AL201" i="5"/>
  <c r="AJ201" i="5"/>
  <c r="AH201" i="5"/>
  <c r="AG201" i="5"/>
  <c r="AF201" i="5"/>
  <c r="AC201" i="5"/>
  <c r="AB201" i="5"/>
  <c r="Z201" i="5"/>
  <c r="M201" i="5"/>
  <c r="BF201" i="5" s="1"/>
  <c r="K201" i="5"/>
  <c r="AK201" i="5" s="1"/>
  <c r="H201" i="5"/>
  <c r="AP201" i="5" s="1"/>
  <c r="AX201" i="5" s="1"/>
  <c r="G201" i="5"/>
  <c r="AL200" i="5"/>
  <c r="AJ200" i="5"/>
  <c r="AH200" i="5"/>
  <c r="AG200" i="5"/>
  <c r="AF200" i="5"/>
  <c r="AC200" i="5"/>
  <c r="AB200" i="5"/>
  <c r="Z200" i="5"/>
  <c r="M200" i="5"/>
  <c r="BF200" i="5" s="1"/>
  <c r="H200" i="5"/>
  <c r="G200" i="5"/>
  <c r="AO199" i="5"/>
  <c r="AL199" i="5"/>
  <c r="AJ199" i="5"/>
  <c r="AH199" i="5"/>
  <c r="AG199" i="5"/>
  <c r="AF199" i="5"/>
  <c r="AC199" i="5"/>
  <c r="AB199" i="5"/>
  <c r="Z199" i="5"/>
  <c r="M199" i="5"/>
  <c r="BF199" i="5" s="1"/>
  <c r="H199" i="5"/>
  <c r="G199" i="5"/>
  <c r="AO198" i="5"/>
  <c r="BH198" i="5" s="1"/>
  <c r="AD198" i="5" s="1"/>
  <c r="AL198" i="5"/>
  <c r="AJ198" i="5"/>
  <c r="AH198" i="5"/>
  <c r="AG198" i="5"/>
  <c r="AF198" i="5"/>
  <c r="AC198" i="5"/>
  <c r="AB198" i="5"/>
  <c r="Z198" i="5"/>
  <c r="M198" i="5"/>
  <c r="BF198" i="5" s="1"/>
  <c r="H198" i="5"/>
  <c r="BD198" i="5" s="1"/>
  <c r="G198" i="5"/>
  <c r="AL197" i="5"/>
  <c r="AJ197" i="5"/>
  <c r="AH197" i="5"/>
  <c r="AG197" i="5"/>
  <c r="AF197" i="5"/>
  <c r="AC197" i="5"/>
  <c r="AB197" i="5"/>
  <c r="Z197" i="5"/>
  <c r="M197" i="5"/>
  <c r="BF197" i="5" s="1"/>
  <c r="H197" i="5"/>
  <c r="BD197" i="5" s="1"/>
  <c r="G197" i="5"/>
  <c r="AP196" i="5"/>
  <c r="AL196" i="5"/>
  <c r="AJ196" i="5"/>
  <c r="AH196" i="5"/>
  <c r="AG196" i="5"/>
  <c r="AF196" i="5"/>
  <c r="AC196" i="5"/>
  <c r="AB196" i="5"/>
  <c r="Z196" i="5"/>
  <c r="H196" i="5"/>
  <c r="BD196" i="5" s="1"/>
  <c r="G196" i="5"/>
  <c r="AL194" i="5"/>
  <c r="AJ194" i="5"/>
  <c r="AH194" i="5"/>
  <c r="AG194" i="5"/>
  <c r="AF194" i="5"/>
  <c r="AC194" i="5"/>
  <c r="AB194" i="5"/>
  <c r="Z194" i="5"/>
  <c r="M194" i="5"/>
  <c r="BF194" i="5" s="1"/>
  <c r="H194" i="5"/>
  <c r="AP194" i="5" s="1"/>
  <c r="G194" i="5"/>
  <c r="AL192" i="5"/>
  <c r="AJ192" i="5"/>
  <c r="AH192" i="5"/>
  <c r="AG192" i="5"/>
  <c r="AF192" i="5"/>
  <c r="AC192" i="5"/>
  <c r="AB192" i="5"/>
  <c r="Z192" i="5"/>
  <c r="M192" i="5"/>
  <c r="BF192" i="5" s="1"/>
  <c r="H192" i="5"/>
  <c r="BD192" i="5" s="1"/>
  <c r="G192" i="5"/>
  <c r="AL191" i="5"/>
  <c r="AJ191" i="5"/>
  <c r="AH191" i="5"/>
  <c r="AG191" i="5"/>
  <c r="AF191" i="5"/>
  <c r="AC191" i="5"/>
  <c r="AB191" i="5"/>
  <c r="Z191" i="5"/>
  <c r="M191" i="5"/>
  <c r="BF191" i="5" s="1"/>
  <c r="H191" i="5"/>
  <c r="BD191" i="5" s="1"/>
  <c r="G191" i="5"/>
  <c r="AL190" i="5"/>
  <c r="AJ190" i="5"/>
  <c r="AH190" i="5"/>
  <c r="AG190" i="5"/>
  <c r="AF190" i="5"/>
  <c r="AC190" i="5"/>
  <c r="AB190" i="5"/>
  <c r="Z190" i="5"/>
  <c r="M190" i="5"/>
  <c r="BF190" i="5" s="1"/>
  <c r="H190" i="5"/>
  <c r="BD190" i="5" s="1"/>
  <c r="G190" i="5"/>
  <c r="BD187" i="5"/>
  <c r="AL187" i="5"/>
  <c r="AJ187" i="5"/>
  <c r="AH187" i="5"/>
  <c r="AG187" i="5"/>
  <c r="AF187" i="5"/>
  <c r="AE187" i="5"/>
  <c r="AD187" i="5"/>
  <c r="AC187" i="5"/>
  <c r="AB187" i="5"/>
  <c r="H187" i="5"/>
  <c r="G187" i="5"/>
  <c r="BJ187" i="5" s="1"/>
  <c r="Z187" i="5" s="1"/>
  <c r="AL185" i="5"/>
  <c r="AJ185" i="5"/>
  <c r="AH185" i="5"/>
  <c r="AG185" i="5"/>
  <c r="AF185" i="5"/>
  <c r="AC185" i="5"/>
  <c r="AB185" i="5"/>
  <c r="Z185" i="5"/>
  <c r="H185" i="5"/>
  <c r="AP185" i="5" s="1"/>
  <c r="AX185" i="5" s="1"/>
  <c r="G185" i="5"/>
  <c r="BJ184" i="5"/>
  <c r="AW184" i="5"/>
  <c r="AL184" i="5"/>
  <c r="AK184" i="5"/>
  <c r="AJ184" i="5"/>
  <c r="AH184" i="5"/>
  <c r="AG184" i="5"/>
  <c r="AF184" i="5"/>
  <c r="AC184" i="5"/>
  <c r="AB184" i="5"/>
  <c r="Z184" i="5"/>
  <c r="M184" i="5"/>
  <c r="BF184" i="5" s="1"/>
  <c r="K184" i="5"/>
  <c r="H184" i="5"/>
  <c r="AO184" i="5" s="1"/>
  <c r="I184" i="5" s="1"/>
  <c r="G184" i="5"/>
  <c r="BH184" i="5" s="1"/>
  <c r="AD184" i="5" s="1"/>
  <c r="BJ183" i="5"/>
  <c r="AL183" i="5"/>
  <c r="AJ183" i="5"/>
  <c r="AH183" i="5"/>
  <c r="AG183" i="5"/>
  <c r="AF183" i="5"/>
  <c r="AC183" i="5"/>
  <c r="AB183" i="5"/>
  <c r="Z183" i="5"/>
  <c r="H183" i="5"/>
  <c r="BD183" i="5" s="1"/>
  <c r="G183" i="5"/>
  <c r="AL182" i="5"/>
  <c r="AJ182" i="5"/>
  <c r="AH182" i="5"/>
  <c r="AG182" i="5"/>
  <c r="AF182" i="5"/>
  <c r="AC182" i="5"/>
  <c r="AB182" i="5"/>
  <c r="Z182" i="5"/>
  <c r="M182" i="5"/>
  <c r="BF182" i="5" s="1"/>
  <c r="H182" i="5"/>
  <c r="G182" i="5"/>
  <c r="AL181" i="5"/>
  <c r="AJ181" i="5"/>
  <c r="AH181" i="5"/>
  <c r="AG181" i="5"/>
  <c r="AF181" i="5"/>
  <c r="AC181" i="5"/>
  <c r="AB181" i="5"/>
  <c r="Z181" i="5"/>
  <c r="H181" i="5"/>
  <c r="G181" i="5"/>
  <c r="AL180" i="5"/>
  <c r="AJ180" i="5"/>
  <c r="AH180" i="5"/>
  <c r="AG180" i="5"/>
  <c r="AF180" i="5"/>
  <c r="AC180" i="5"/>
  <c r="AB180" i="5"/>
  <c r="Z180" i="5"/>
  <c r="M180" i="5"/>
  <c r="BF180" i="5" s="1"/>
  <c r="H180" i="5"/>
  <c r="AO180" i="5" s="1"/>
  <c r="I180" i="5" s="1"/>
  <c r="G180" i="5"/>
  <c r="BJ179" i="5"/>
  <c r="AL179" i="5"/>
  <c r="AJ179" i="5"/>
  <c r="AH179" i="5"/>
  <c r="AG179" i="5"/>
  <c r="AF179" i="5"/>
  <c r="AC179" i="5"/>
  <c r="AB179" i="5"/>
  <c r="Z179" i="5"/>
  <c r="H179" i="5"/>
  <c r="BD179" i="5" s="1"/>
  <c r="G179" i="5"/>
  <c r="AW178" i="5"/>
  <c r="AL178" i="5"/>
  <c r="AJ178" i="5"/>
  <c r="AH178" i="5"/>
  <c r="AG178" i="5"/>
  <c r="AF178" i="5"/>
  <c r="AC178" i="5"/>
  <c r="AB178" i="5"/>
  <c r="Z178" i="5"/>
  <c r="M178" i="5"/>
  <c r="BF178" i="5" s="1"/>
  <c r="H178" i="5"/>
  <c r="AO178" i="5" s="1"/>
  <c r="I178" i="5" s="1"/>
  <c r="G178" i="5"/>
  <c r="AL177" i="5"/>
  <c r="AJ177" i="5"/>
  <c r="AH177" i="5"/>
  <c r="AG177" i="5"/>
  <c r="AF177" i="5"/>
  <c r="AC177" i="5"/>
  <c r="AB177" i="5"/>
  <c r="Z177" i="5"/>
  <c r="H177" i="5"/>
  <c r="G177" i="5"/>
  <c r="BJ175" i="5"/>
  <c r="BD175" i="5"/>
  <c r="AL175" i="5"/>
  <c r="AJ175" i="5"/>
  <c r="AH175" i="5"/>
  <c r="AG175" i="5"/>
  <c r="AF175" i="5"/>
  <c r="AC175" i="5"/>
  <c r="AB175" i="5"/>
  <c r="Z175" i="5"/>
  <c r="M175" i="5"/>
  <c r="BF175" i="5" s="1"/>
  <c r="K175" i="5"/>
  <c r="AK175" i="5" s="1"/>
  <c r="H175" i="5"/>
  <c r="AO175" i="5" s="1"/>
  <c r="I175" i="5" s="1"/>
  <c r="G175" i="5"/>
  <c r="BH175" i="5" s="1"/>
  <c r="AD175" i="5" s="1"/>
  <c r="AL173" i="5"/>
  <c r="AJ173" i="5"/>
  <c r="AH173" i="5"/>
  <c r="AG173" i="5"/>
  <c r="AF173" i="5"/>
  <c r="AC173" i="5"/>
  <c r="AB173" i="5"/>
  <c r="Z173" i="5"/>
  <c r="H173" i="5"/>
  <c r="G173" i="5"/>
  <c r="AL172" i="5"/>
  <c r="AJ172" i="5"/>
  <c r="AS171" i="5" s="1"/>
  <c r="AH172" i="5"/>
  <c r="AG172" i="5"/>
  <c r="AF172" i="5"/>
  <c r="AC172" i="5"/>
  <c r="AB172" i="5"/>
  <c r="Z172" i="5"/>
  <c r="M172" i="5"/>
  <c r="BF172" i="5" s="1"/>
  <c r="K172" i="5"/>
  <c r="AK172" i="5" s="1"/>
  <c r="H172" i="5"/>
  <c r="AO172" i="5" s="1"/>
  <c r="I172" i="5" s="1"/>
  <c r="G172" i="5"/>
  <c r="AL169" i="5"/>
  <c r="AJ169" i="5"/>
  <c r="AH169" i="5"/>
  <c r="AG169" i="5"/>
  <c r="AF169" i="5"/>
  <c r="AE169" i="5"/>
  <c r="AD169" i="5"/>
  <c r="AC169" i="5"/>
  <c r="AB169" i="5"/>
  <c r="M169" i="5"/>
  <c r="BF169" i="5" s="1"/>
  <c r="H169" i="5"/>
  <c r="BD169" i="5" s="1"/>
  <c r="G169" i="5"/>
  <c r="AP167" i="5"/>
  <c r="BI167" i="5" s="1"/>
  <c r="AE167" i="5" s="1"/>
  <c r="AL167" i="5"/>
  <c r="AJ167" i="5"/>
  <c r="AH167" i="5"/>
  <c r="AG167" i="5"/>
  <c r="AF167" i="5"/>
  <c r="AC167" i="5"/>
  <c r="AB167" i="5"/>
  <c r="Z167" i="5"/>
  <c r="H167" i="5"/>
  <c r="BD167" i="5" s="1"/>
  <c r="G167" i="5"/>
  <c r="AL166" i="5"/>
  <c r="AJ166" i="5"/>
  <c r="AH166" i="5"/>
  <c r="AG166" i="5"/>
  <c r="AF166" i="5"/>
  <c r="AC166" i="5"/>
  <c r="AB166" i="5"/>
  <c r="Z166" i="5"/>
  <c r="M166" i="5"/>
  <c r="BF166" i="5" s="1"/>
  <c r="H166" i="5"/>
  <c r="BD166" i="5" s="1"/>
  <c r="G166" i="5"/>
  <c r="AL165" i="5"/>
  <c r="AJ165" i="5"/>
  <c r="AH165" i="5"/>
  <c r="AG165" i="5"/>
  <c r="AF165" i="5"/>
  <c r="AC165" i="5"/>
  <c r="AB165" i="5"/>
  <c r="Z165" i="5"/>
  <c r="H165" i="5"/>
  <c r="BD165" i="5" s="1"/>
  <c r="G165" i="5"/>
  <c r="AL164" i="5"/>
  <c r="AJ164" i="5"/>
  <c r="AH164" i="5"/>
  <c r="AG164" i="5"/>
  <c r="AF164" i="5"/>
  <c r="AC164" i="5"/>
  <c r="AB164" i="5"/>
  <c r="Z164" i="5"/>
  <c r="M164" i="5"/>
  <c r="BF164" i="5" s="1"/>
  <c r="H164" i="5"/>
  <c r="BD164" i="5" s="1"/>
  <c r="G164" i="5"/>
  <c r="AL163" i="5"/>
  <c r="AJ163" i="5"/>
  <c r="AH163" i="5"/>
  <c r="AG163" i="5"/>
  <c r="AF163" i="5"/>
  <c r="AC163" i="5"/>
  <c r="AB163" i="5"/>
  <c r="Z163" i="5"/>
  <c r="H163" i="5"/>
  <c r="BD163" i="5" s="1"/>
  <c r="G163" i="5"/>
  <c r="AL162" i="5"/>
  <c r="AJ162" i="5"/>
  <c r="AH162" i="5"/>
  <c r="AG162" i="5"/>
  <c r="AF162" i="5"/>
  <c r="AC162" i="5"/>
  <c r="AB162" i="5"/>
  <c r="Z162" i="5"/>
  <c r="M162" i="5"/>
  <c r="BF162" i="5" s="1"/>
  <c r="H162" i="5"/>
  <c r="BD162" i="5" s="1"/>
  <c r="G162" i="5"/>
  <c r="AL161" i="5"/>
  <c r="AJ161" i="5"/>
  <c r="AH161" i="5"/>
  <c r="AG161" i="5"/>
  <c r="AF161" i="5"/>
  <c r="AC161" i="5"/>
  <c r="AB161" i="5"/>
  <c r="Z161" i="5"/>
  <c r="H161" i="5"/>
  <c r="G161" i="5"/>
  <c r="AL160" i="5"/>
  <c r="AJ160" i="5"/>
  <c r="AH160" i="5"/>
  <c r="AG160" i="5"/>
  <c r="AF160" i="5"/>
  <c r="AC160" i="5"/>
  <c r="AB160" i="5"/>
  <c r="Z160" i="5"/>
  <c r="M160" i="5"/>
  <c r="BF160" i="5" s="1"/>
  <c r="H160" i="5"/>
  <c r="BD160" i="5" s="1"/>
  <c r="G160" i="5"/>
  <c r="BI159" i="5"/>
  <c r="AE159" i="5" s="1"/>
  <c r="AP159" i="5"/>
  <c r="AO159" i="5"/>
  <c r="BH159" i="5" s="1"/>
  <c r="AD159" i="5" s="1"/>
  <c r="AL159" i="5"/>
  <c r="AJ159" i="5"/>
  <c r="AH159" i="5"/>
  <c r="AG159" i="5"/>
  <c r="AF159" i="5"/>
  <c r="AC159" i="5"/>
  <c r="AB159" i="5"/>
  <c r="Z159" i="5"/>
  <c r="H159" i="5"/>
  <c r="BD159" i="5" s="1"/>
  <c r="G159" i="5"/>
  <c r="AL158" i="5"/>
  <c r="AJ158" i="5"/>
  <c r="AH158" i="5"/>
  <c r="AG158" i="5"/>
  <c r="AF158" i="5"/>
  <c r="AC158" i="5"/>
  <c r="AB158" i="5"/>
  <c r="Z158" i="5"/>
  <c r="M158" i="5"/>
  <c r="BF158" i="5" s="1"/>
  <c r="H158" i="5"/>
  <c r="BD158" i="5" s="1"/>
  <c r="G158" i="5"/>
  <c r="AL157" i="5"/>
  <c r="AJ157" i="5"/>
  <c r="AH157" i="5"/>
  <c r="AG157" i="5"/>
  <c r="AF157" i="5"/>
  <c r="AC157" i="5"/>
  <c r="AB157" i="5"/>
  <c r="Z157" i="5"/>
  <c r="M157" i="5"/>
  <c r="BF157" i="5" s="1"/>
  <c r="H157" i="5"/>
  <c r="AP157" i="5" s="1"/>
  <c r="G157" i="5"/>
  <c r="BD156" i="5"/>
  <c r="AL156" i="5"/>
  <c r="AJ156" i="5"/>
  <c r="AH156" i="5"/>
  <c r="AG156" i="5"/>
  <c r="AF156" i="5"/>
  <c r="AC156" i="5"/>
  <c r="AB156" i="5"/>
  <c r="Z156" i="5"/>
  <c r="M156" i="5"/>
  <c r="BF156" i="5" s="1"/>
  <c r="H156" i="5"/>
  <c r="BJ156" i="5" s="1"/>
  <c r="G156" i="5"/>
  <c r="AL155" i="5"/>
  <c r="AJ155" i="5"/>
  <c r="AH155" i="5"/>
  <c r="AG155" i="5"/>
  <c r="AF155" i="5"/>
  <c r="AC155" i="5"/>
  <c r="AB155" i="5"/>
  <c r="Z155" i="5"/>
  <c r="M155" i="5"/>
  <c r="BF155" i="5" s="1"/>
  <c r="H155" i="5"/>
  <c r="G155" i="5"/>
  <c r="AL154" i="5"/>
  <c r="AJ154" i="5"/>
  <c r="AH154" i="5"/>
  <c r="AG154" i="5"/>
  <c r="AF154" i="5"/>
  <c r="AC154" i="5"/>
  <c r="AB154" i="5"/>
  <c r="Z154" i="5"/>
  <c r="M154" i="5"/>
  <c r="BF154" i="5" s="1"/>
  <c r="H154" i="5"/>
  <c r="BJ154" i="5" s="1"/>
  <c r="G154" i="5"/>
  <c r="AL153" i="5"/>
  <c r="AJ153" i="5"/>
  <c r="AH153" i="5"/>
  <c r="AG153" i="5"/>
  <c r="AF153" i="5"/>
  <c r="AC153" i="5"/>
  <c r="AB153" i="5"/>
  <c r="Z153" i="5"/>
  <c r="M153" i="5"/>
  <c r="BF153" i="5" s="1"/>
  <c r="H153" i="5"/>
  <c r="BJ153" i="5" s="1"/>
  <c r="G153" i="5"/>
  <c r="AL152" i="5"/>
  <c r="AJ152" i="5"/>
  <c r="AH152" i="5"/>
  <c r="AG152" i="5"/>
  <c r="AF152" i="5"/>
  <c r="AC152" i="5"/>
  <c r="AB152" i="5"/>
  <c r="Z152" i="5"/>
  <c r="M152" i="5"/>
  <c r="BF152" i="5" s="1"/>
  <c r="H152" i="5"/>
  <c r="BJ152" i="5" s="1"/>
  <c r="G152" i="5"/>
  <c r="AL151" i="5"/>
  <c r="AJ151" i="5"/>
  <c r="AH151" i="5"/>
  <c r="AG151" i="5"/>
  <c r="AF151" i="5"/>
  <c r="AC151" i="5"/>
  <c r="AB151" i="5"/>
  <c r="Z151" i="5"/>
  <c r="M151" i="5"/>
  <c r="BF151" i="5" s="1"/>
  <c r="H151" i="5"/>
  <c r="AP151" i="5" s="1"/>
  <c r="G151" i="5"/>
  <c r="AL150" i="5"/>
  <c r="AJ150" i="5"/>
  <c r="AH150" i="5"/>
  <c r="AG150" i="5"/>
  <c r="AF150" i="5"/>
  <c r="AC150" i="5"/>
  <c r="AB150" i="5"/>
  <c r="Z150" i="5"/>
  <c r="M150" i="5"/>
  <c r="BF150" i="5" s="1"/>
  <c r="H150" i="5"/>
  <c r="BJ150" i="5" s="1"/>
  <c r="G150" i="5"/>
  <c r="AL148" i="5"/>
  <c r="AJ148" i="5"/>
  <c r="AH148" i="5"/>
  <c r="AG148" i="5"/>
  <c r="AF148" i="5"/>
  <c r="AC148" i="5"/>
  <c r="AB148" i="5"/>
  <c r="Z148" i="5"/>
  <c r="M148" i="5"/>
  <c r="BF148" i="5" s="1"/>
  <c r="H148" i="5"/>
  <c r="BJ148" i="5" s="1"/>
  <c r="G148" i="5"/>
  <c r="BD146" i="5"/>
  <c r="AL146" i="5"/>
  <c r="AJ146" i="5"/>
  <c r="AH146" i="5"/>
  <c r="AG146" i="5"/>
  <c r="AF146" i="5"/>
  <c r="AC146" i="5"/>
  <c r="AB146" i="5"/>
  <c r="Z146" i="5"/>
  <c r="M146" i="5"/>
  <c r="BF146" i="5" s="1"/>
  <c r="H146" i="5"/>
  <c r="BJ146" i="5" s="1"/>
  <c r="G146" i="5"/>
  <c r="AL144" i="5"/>
  <c r="AJ144" i="5"/>
  <c r="AH144" i="5"/>
  <c r="AG144" i="5"/>
  <c r="AF144" i="5"/>
  <c r="AC144" i="5"/>
  <c r="AB144" i="5"/>
  <c r="Z144" i="5"/>
  <c r="M144" i="5"/>
  <c r="BF144" i="5" s="1"/>
  <c r="H144" i="5"/>
  <c r="G144" i="5"/>
  <c r="AL142" i="5"/>
  <c r="AJ142" i="5"/>
  <c r="AH142" i="5"/>
  <c r="AG142" i="5"/>
  <c r="AF142" i="5"/>
  <c r="AC142" i="5"/>
  <c r="AB142" i="5"/>
  <c r="Z142" i="5"/>
  <c r="M142" i="5"/>
  <c r="BF142" i="5" s="1"/>
  <c r="H142" i="5"/>
  <c r="BJ142" i="5" s="1"/>
  <c r="G142" i="5"/>
  <c r="BI141" i="5"/>
  <c r="AE141" i="5" s="1"/>
  <c r="AP141" i="5"/>
  <c r="AX141" i="5" s="1"/>
  <c r="AL141" i="5"/>
  <c r="AJ141" i="5"/>
  <c r="AH141" i="5"/>
  <c r="AG141" i="5"/>
  <c r="AF141" i="5"/>
  <c r="AC141" i="5"/>
  <c r="AB141" i="5"/>
  <c r="Z141" i="5"/>
  <c r="M141" i="5"/>
  <c r="BF141" i="5" s="1"/>
  <c r="J141" i="5"/>
  <c r="H141" i="5"/>
  <c r="AO141" i="5" s="1"/>
  <c r="G141" i="5"/>
  <c r="AL138" i="5"/>
  <c r="AJ138" i="5"/>
  <c r="AH138" i="5"/>
  <c r="AG138" i="5"/>
  <c r="AF138" i="5"/>
  <c r="AE138" i="5"/>
  <c r="AD138" i="5"/>
  <c r="AC138" i="5"/>
  <c r="AB138" i="5"/>
  <c r="H138" i="5"/>
  <c r="G138" i="5"/>
  <c r="BD137" i="5"/>
  <c r="AP137" i="5"/>
  <c r="AL137" i="5"/>
  <c r="AJ137" i="5"/>
  <c r="AH137" i="5"/>
  <c r="AG137" i="5"/>
  <c r="AF137" i="5"/>
  <c r="AC137" i="5"/>
  <c r="AB137" i="5"/>
  <c r="Z137" i="5"/>
  <c r="K137" i="5"/>
  <c r="AK137" i="5" s="1"/>
  <c r="H137" i="5"/>
  <c r="AO137" i="5" s="1"/>
  <c r="G137" i="5"/>
  <c r="AO136" i="5"/>
  <c r="AL136" i="5"/>
  <c r="AJ136" i="5"/>
  <c r="AH136" i="5"/>
  <c r="AG136" i="5"/>
  <c r="AF136" i="5"/>
  <c r="AC136" i="5"/>
  <c r="AB136" i="5"/>
  <c r="Z136" i="5"/>
  <c r="K136" i="5"/>
  <c r="H136" i="5"/>
  <c r="BD136" i="5" s="1"/>
  <c r="G136" i="5"/>
  <c r="AL134" i="5"/>
  <c r="AJ134" i="5"/>
  <c r="AH134" i="5"/>
  <c r="AG134" i="5"/>
  <c r="AF134" i="5"/>
  <c r="AE134" i="5"/>
  <c r="AD134" i="5"/>
  <c r="AC134" i="5"/>
  <c r="AB134" i="5"/>
  <c r="M134" i="5"/>
  <c r="BF134" i="5" s="1"/>
  <c r="K134" i="5"/>
  <c r="AK134" i="5" s="1"/>
  <c r="H134" i="5"/>
  <c r="AP134" i="5" s="1"/>
  <c r="J134" i="5" s="1"/>
  <c r="G134" i="5"/>
  <c r="AL132" i="5"/>
  <c r="AJ132" i="5"/>
  <c r="AH132" i="5"/>
  <c r="AG132" i="5"/>
  <c r="AF132" i="5"/>
  <c r="AC132" i="5"/>
  <c r="AB132" i="5"/>
  <c r="Z132" i="5"/>
  <c r="J132" i="5"/>
  <c r="H132" i="5"/>
  <c r="AP132" i="5" s="1"/>
  <c r="G132" i="5"/>
  <c r="BJ131" i="5"/>
  <c r="AL131" i="5"/>
  <c r="AJ131" i="5"/>
  <c r="AH131" i="5"/>
  <c r="AG131" i="5"/>
  <c r="AF131" i="5"/>
  <c r="AC131" i="5"/>
  <c r="AB131" i="5"/>
  <c r="Z131" i="5"/>
  <c r="M131" i="5"/>
  <c r="BF131" i="5" s="1"/>
  <c r="K131" i="5"/>
  <c r="AK131" i="5" s="1"/>
  <c r="J131" i="5"/>
  <c r="H131" i="5"/>
  <c r="AP131" i="5" s="1"/>
  <c r="AX131" i="5" s="1"/>
  <c r="G131" i="5"/>
  <c r="AL130" i="5"/>
  <c r="AJ130" i="5"/>
  <c r="AH130" i="5"/>
  <c r="AG130" i="5"/>
  <c r="AF130" i="5"/>
  <c r="AC130" i="5"/>
  <c r="AB130" i="5"/>
  <c r="Z130" i="5"/>
  <c r="M130" i="5"/>
  <c r="BF130" i="5" s="1"/>
  <c r="H130" i="5"/>
  <c r="G130" i="5"/>
  <c r="AL129" i="5"/>
  <c r="AJ129" i="5"/>
  <c r="AH129" i="5"/>
  <c r="AG129" i="5"/>
  <c r="AF129" i="5"/>
  <c r="AC129" i="5"/>
  <c r="AB129" i="5"/>
  <c r="Z129" i="5"/>
  <c r="M129" i="5"/>
  <c r="BF129" i="5" s="1"/>
  <c r="H129" i="5"/>
  <c r="BJ129" i="5" s="1"/>
  <c r="G129" i="5"/>
  <c r="AL127" i="5"/>
  <c r="AJ127" i="5"/>
  <c r="AH127" i="5"/>
  <c r="AG127" i="5"/>
  <c r="AF127" i="5"/>
  <c r="AC127" i="5"/>
  <c r="AB127" i="5"/>
  <c r="Z127" i="5"/>
  <c r="M127" i="5"/>
  <c r="BF127" i="5" s="1"/>
  <c r="H127" i="5"/>
  <c r="AP127" i="5" s="1"/>
  <c r="BI127" i="5" s="1"/>
  <c r="AE127" i="5" s="1"/>
  <c r="G127" i="5"/>
  <c r="AL126" i="5"/>
  <c r="AJ126" i="5"/>
  <c r="AH126" i="5"/>
  <c r="AG126" i="5"/>
  <c r="AF126" i="5"/>
  <c r="AC126" i="5"/>
  <c r="AB126" i="5"/>
  <c r="Z126" i="5"/>
  <c r="M126" i="5"/>
  <c r="BF126" i="5" s="1"/>
  <c r="H126" i="5"/>
  <c r="BJ126" i="5" s="1"/>
  <c r="G126" i="5"/>
  <c r="AP125" i="5"/>
  <c r="BI125" i="5" s="1"/>
  <c r="AE125" i="5" s="1"/>
  <c r="AL125" i="5"/>
  <c r="AJ125" i="5"/>
  <c r="AH125" i="5"/>
  <c r="AG125" i="5"/>
  <c r="AF125" i="5"/>
  <c r="AC125" i="5"/>
  <c r="AB125" i="5"/>
  <c r="Z125" i="5"/>
  <c r="M125" i="5"/>
  <c r="BF125" i="5" s="1"/>
  <c r="H125" i="5"/>
  <c r="G125" i="5"/>
  <c r="AL124" i="5"/>
  <c r="AJ124" i="5"/>
  <c r="AH124" i="5"/>
  <c r="AG124" i="5"/>
  <c r="AF124" i="5"/>
  <c r="AC124" i="5"/>
  <c r="AB124" i="5"/>
  <c r="Z124" i="5"/>
  <c r="M124" i="5"/>
  <c r="BF124" i="5" s="1"/>
  <c r="H124" i="5"/>
  <c r="G124" i="5"/>
  <c r="AL123" i="5"/>
  <c r="AJ123" i="5"/>
  <c r="AH123" i="5"/>
  <c r="AG123" i="5"/>
  <c r="AF123" i="5"/>
  <c r="AC123" i="5"/>
  <c r="AB123" i="5"/>
  <c r="Z123" i="5"/>
  <c r="M123" i="5"/>
  <c r="BF123" i="5" s="1"/>
  <c r="H123" i="5"/>
  <c r="G123" i="5"/>
  <c r="AL121" i="5"/>
  <c r="AJ121" i="5"/>
  <c r="AH121" i="5"/>
  <c r="AG121" i="5"/>
  <c r="AF121" i="5"/>
  <c r="AC121" i="5"/>
  <c r="AB121" i="5"/>
  <c r="Z121" i="5"/>
  <c r="M121" i="5"/>
  <c r="BF121" i="5" s="1"/>
  <c r="H121" i="5"/>
  <c r="G121" i="5"/>
  <c r="AL119" i="5"/>
  <c r="AJ119" i="5"/>
  <c r="AH119" i="5"/>
  <c r="AG119" i="5"/>
  <c r="AF119" i="5"/>
  <c r="AC119" i="5"/>
  <c r="AB119" i="5"/>
  <c r="Z119" i="5"/>
  <c r="H119" i="5"/>
  <c r="G119" i="5"/>
  <c r="BD117" i="5"/>
  <c r="AL117" i="5"/>
  <c r="AJ117" i="5"/>
  <c r="AH117" i="5"/>
  <c r="AG117" i="5"/>
  <c r="AF117" i="5"/>
  <c r="AC117" i="5"/>
  <c r="AB117" i="5"/>
  <c r="Z117" i="5"/>
  <c r="M117" i="5"/>
  <c r="BF117" i="5" s="1"/>
  <c r="H117" i="5"/>
  <c r="AO117" i="5" s="1"/>
  <c r="G117" i="5"/>
  <c r="AO115" i="5"/>
  <c r="AL115" i="5"/>
  <c r="AJ115" i="5"/>
  <c r="AH115" i="5"/>
  <c r="AG115" i="5"/>
  <c r="AF115" i="5"/>
  <c r="AC115" i="5"/>
  <c r="AB115" i="5"/>
  <c r="Z115" i="5"/>
  <c r="H115" i="5"/>
  <c r="G115" i="5"/>
  <c r="BD113" i="5"/>
  <c r="AP113" i="5"/>
  <c r="AL113" i="5"/>
  <c r="AJ113" i="5"/>
  <c r="AH113" i="5"/>
  <c r="AG113" i="5"/>
  <c r="AF113" i="5"/>
  <c r="AC113" i="5"/>
  <c r="AB113" i="5"/>
  <c r="Z113" i="5"/>
  <c r="H113" i="5"/>
  <c r="AO113" i="5" s="1"/>
  <c r="G113" i="5"/>
  <c r="AX113" i="5" s="1"/>
  <c r="BJ111" i="5"/>
  <c r="AL111" i="5"/>
  <c r="AJ111" i="5"/>
  <c r="AH111" i="5"/>
  <c r="AG111" i="5"/>
  <c r="AF111" i="5"/>
  <c r="AC111" i="5"/>
  <c r="AB111" i="5"/>
  <c r="Z111" i="5"/>
  <c r="K111" i="5"/>
  <c r="AK111" i="5" s="1"/>
  <c r="H111" i="5"/>
  <c r="AO111" i="5" s="1"/>
  <c r="G111" i="5"/>
  <c r="AL109" i="5"/>
  <c r="AJ109" i="5"/>
  <c r="AH109" i="5"/>
  <c r="AG109" i="5"/>
  <c r="AF109" i="5"/>
  <c r="AC109" i="5"/>
  <c r="AB109" i="5"/>
  <c r="Z109" i="5"/>
  <c r="H109" i="5"/>
  <c r="AO109" i="5" s="1"/>
  <c r="I109" i="5" s="1"/>
  <c r="G109" i="5"/>
  <c r="BJ108" i="5"/>
  <c r="AL108" i="5"/>
  <c r="AJ108" i="5"/>
  <c r="AH108" i="5"/>
  <c r="AG108" i="5"/>
  <c r="AF108" i="5"/>
  <c r="AC108" i="5"/>
  <c r="AB108" i="5"/>
  <c r="Z108" i="5"/>
  <c r="H108" i="5"/>
  <c r="G108" i="5"/>
  <c r="AL107" i="5"/>
  <c r="AJ107" i="5"/>
  <c r="AH107" i="5"/>
  <c r="AG107" i="5"/>
  <c r="AF107" i="5"/>
  <c r="AC107" i="5"/>
  <c r="AB107" i="5"/>
  <c r="Z107" i="5"/>
  <c r="M107" i="5"/>
  <c r="BF107" i="5" s="1"/>
  <c r="H107" i="5"/>
  <c r="AO107" i="5" s="1"/>
  <c r="G107" i="5"/>
  <c r="AL106" i="5"/>
  <c r="AJ106" i="5"/>
  <c r="AH106" i="5"/>
  <c r="AG106" i="5"/>
  <c r="AF106" i="5"/>
  <c r="AC106" i="5"/>
  <c r="AB106" i="5"/>
  <c r="Z106" i="5"/>
  <c r="H106" i="5"/>
  <c r="BJ106" i="5" s="1"/>
  <c r="G106" i="5"/>
  <c r="AP105" i="5"/>
  <c r="BI105" i="5" s="1"/>
  <c r="AE105" i="5" s="1"/>
  <c r="AL105" i="5"/>
  <c r="AJ105" i="5"/>
  <c r="AH105" i="5"/>
  <c r="AG105" i="5"/>
  <c r="AF105" i="5"/>
  <c r="AC105" i="5"/>
  <c r="AB105" i="5"/>
  <c r="Z105" i="5"/>
  <c r="M105" i="5"/>
  <c r="BF105" i="5" s="1"/>
  <c r="H105" i="5"/>
  <c r="AO105" i="5" s="1"/>
  <c r="I105" i="5" s="1"/>
  <c r="G105" i="5"/>
  <c r="AO104" i="5"/>
  <c r="AL104" i="5"/>
  <c r="AJ104" i="5"/>
  <c r="AH104" i="5"/>
  <c r="AG104" i="5"/>
  <c r="AF104" i="5"/>
  <c r="AC104" i="5"/>
  <c r="AB104" i="5"/>
  <c r="Z104" i="5"/>
  <c r="H104" i="5"/>
  <c r="G104" i="5"/>
  <c r="AL103" i="5"/>
  <c r="AJ103" i="5"/>
  <c r="AH103" i="5"/>
  <c r="AG103" i="5"/>
  <c r="AF103" i="5"/>
  <c r="AC103" i="5"/>
  <c r="AB103" i="5"/>
  <c r="Z103" i="5"/>
  <c r="H103" i="5"/>
  <c r="G103" i="5"/>
  <c r="AL101" i="5"/>
  <c r="AJ101" i="5"/>
  <c r="AH101" i="5"/>
  <c r="AG101" i="5"/>
  <c r="AF101" i="5"/>
  <c r="AC101" i="5"/>
  <c r="AB101" i="5"/>
  <c r="Z101" i="5"/>
  <c r="K101" i="5"/>
  <c r="AK101" i="5" s="1"/>
  <c r="H101" i="5"/>
  <c r="AO101" i="5" s="1"/>
  <c r="G101" i="5"/>
  <c r="AP100" i="5"/>
  <c r="AL100" i="5"/>
  <c r="AJ100" i="5"/>
  <c r="AH100" i="5"/>
  <c r="AG100" i="5"/>
  <c r="AF100" i="5"/>
  <c r="AC100" i="5"/>
  <c r="AB100" i="5"/>
  <c r="Z100" i="5"/>
  <c r="I100" i="5"/>
  <c r="H100" i="5"/>
  <c r="AO100" i="5" s="1"/>
  <c r="G100" i="5"/>
  <c r="BJ99" i="5"/>
  <c r="AL99" i="5"/>
  <c r="AJ99" i="5"/>
  <c r="AH99" i="5"/>
  <c r="AG99" i="5"/>
  <c r="AF99" i="5"/>
  <c r="AC99" i="5"/>
  <c r="AB99" i="5"/>
  <c r="Z99" i="5"/>
  <c r="H99" i="5"/>
  <c r="G99" i="5"/>
  <c r="AL97" i="5"/>
  <c r="AJ97" i="5"/>
  <c r="AH97" i="5"/>
  <c r="AG97" i="5"/>
  <c r="AF97" i="5"/>
  <c r="AE97" i="5"/>
  <c r="AD97" i="5"/>
  <c r="AC97" i="5"/>
  <c r="AB97" i="5"/>
  <c r="M97" i="5"/>
  <c r="BF97" i="5" s="1"/>
  <c r="K97" i="5"/>
  <c r="AK97" i="5" s="1"/>
  <c r="H97" i="5"/>
  <c r="G97" i="5"/>
  <c r="AP96" i="5"/>
  <c r="AL96" i="5"/>
  <c r="AJ96" i="5"/>
  <c r="AH96" i="5"/>
  <c r="AG96" i="5"/>
  <c r="AF96" i="5"/>
  <c r="AC96" i="5"/>
  <c r="AB96" i="5"/>
  <c r="Z96" i="5"/>
  <c r="M96" i="5"/>
  <c r="BF96" i="5" s="1"/>
  <c r="H96" i="5"/>
  <c r="BD96" i="5" s="1"/>
  <c r="G96" i="5"/>
  <c r="AL95" i="5"/>
  <c r="AJ95" i="5"/>
  <c r="AH95" i="5"/>
  <c r="AG95" i="5"/>
  <c r="AF95" i="5"/>
  <c r="AC95" i="5"/>
  <c r="AB95" i="5"/>
  <c r="Z95" i="5"/>
  <c r="M95" i="5"/>
  <c r="BF95" i="5" s="1"/>
  <c r="H95" i="5"/>
  <c r="BD95" i="5" s="1"/>
  <c r="G95" i="5"/>
  <c r="BJ94" i="5"/>
  <c r="AL94" i="5"/>
  <c r="AJ94" i="5"/>
  <c r="AH94" i="5"/>
  <c r="AG94" i="5"/>
  <c r="AF94" i="5"/>
  <c r="AC94" i="5"/>
  <c r="AB94" i="5"/>
  <c r="Z94" i="5"/>
  <c r="H94" i="5"/>
  <c r="BD94" i="5" s="1"/>
  <c r="G94" i="5"/>
  <c r="AS93" i="5"/>
  <c r="AO91" i="5"/>
  <c r="I91" i="5" s="1"/>
  <c r="AL91" i="5"/>
  <c r="AJ91" i="5"/>
  <c r="AH91" i="5"/>
  <c r="AG91" i="5"/>
  <c r="AF91" i="5"/>
  <c r="AE91" i="5"/>
  <c r="AD91" i="5"/>
  <c r="AC91" i="5"/>
  <c r="AB91" i="5"/>
  <c r="M91" i="5"/>
  <c r="BF91" i="5" s="1"/>
  <c r="H91" i="5"/>
  <c r="BD91" i="5" s="1"/>
  <c r="G91" i="5"/>
  <c r="BD89" i="5"/>
  <c r="AP89" i="5"/>
  <c r="AL89" i="5"/>
  <c r="AJ89" i="5"/>
  <c r="AH89" i="5"/>
  <c r="AG89" i="5"/>
  <c r="AF89" i="5"/>
  <c r="AC89" i="5"/>
  <c r="AB89" i="5"/>
  <c r="Z89" i="5"/>
  <c r="M89" i="5"/>
  <c r="BF89" i="5" s="1"/>
  <c r="H89" i="5"/>
  <c r="AO89" i="5" s="1"/>
  <c r="G89" i="5"/>
  <c r="AW89" i="5" s="1"/>
  <c r="BJ88" i="5"/>
  <c r="AO88" i="5"/>
  <c r="BH88" i="5" s="1"/>
  <c r="AD88" i="5" s="1"/>
  <c r="AL88" i="5"/>
  <c r="AJ88" i="5"/>
  <c r="AH88" i="5"/>
  <c r="AG88" i="5"/>
  <c r="AF88" i="5"/>
  <c r="AC88" i="5"/>
  <c r="AB88" i="5"/>
  <c r="Z88" i="5"/>
  <c r="M88" i="5"/>
  <c r="BF88" i="5" s="1"/>
  <c r="H88" i="5"/>
  <c r="BD88" i="5" s="1"/>
  <c r="G88" i="5"/>
  <c r="AL87" i="5"/>
  <c r="AJ87" i="5"/>
  <c r="AH87" i="5"/>
  <c r="AG87" i="5"/>
  <c r="AF87" i="5"/>
  <c r="AC87" i="5"/>
  <c r="AB87" i="5"/>
  <c r="Z87" i="5"/>
  <c r="M87" i="5"/>
  <c r="BF87" i="5" s="1"/>
  <c r="H87" i="5"/>
  <c r="G87" i="5"/>
  <c r="AP86" i="5"/>
  <c r="AL86" i="5"/>
  <c r="AJ86" i="5"/>
  <c r="AH86" i="5"/>
  <c r="AG86" i="5"/>
  <c r="AF86" i="5"/>
  <c r="AC86" i="5"/>
  <c r="AB86" i="5"/>
  <c r="Z86" i="5"/>
  <c r="M86" i="5"/>
  <c r="BF86" i="5" s="1"/>
  <c r="H86" i="5"/>
  <c r="BD86" i="5" s="1"/>
  <c r="G86" i="5"/>
  <c r="AL84" i="5"/>
  <c r="AJ84" i="5"/>
  <c r="AH84" i="5"/>
  <c r="AG84" i="5"/>
  <c r="AF84" i="5"/>
  <c r="AC84" i="5"/>
  <c r="AB84" i="5"/>
  <c r="Z84" i="5"/>
  <c r="M84" i="5"/>
  <c r="BF84" i="5" s="1"/>
  <c r="H84" i="5"/>
  <c r="AO84" i="5" s="1"/>
  <c r="G84" i="5"/>
  <c r="AL83" i="5"/>
  <c r="AJ83" i="5"/>
  <c r="AH83" i="5"/>
  <c r="AG83" i="5"/>
  <c r="AF83" i="5"/>
  <c r="AC83" i="5"/>
  <c r="AB83" i="5"/>
  <c r="Z83" i="5"/>
  <c r="M83" i="5"/>
  <c r="BF83" i="5" s="1"/>
  <c r="H83" i="5"/>
  <c r="G83" i="5"/>
  <c r="AX81" i="5"/>
  <c r="AP81" i="5"/>
  <c r="J81" i="5" s="1"/>
  <c r="AL81" i="5"/>
  <c r="AJ81" i="5"/>
  <c r="AH81" i="5"/>
  <c r="AG81" i="5"/>
  <c r="AF81" i="5"/>
  <c r="AC81" i="5"/>
  <c r="AB81" i="5"/>
  <c r="Z81" i="5"/>
  <c r="M81" i="5"/>
  <c r="BF81" i="5" s="1"/>
  <c r="H81" i="5"/>
  <c r="K81" i="5" s="1"/>
  <c r="AK81" i="5" s="1"/>
  <c r="G81" i="5"/>
  <c r="BJ79" i="5"/>
  <c r="AL79" i="5"/>
  <c r="AJ79" i="5"/>
  <c r="AH79" i="5"/>
  <c r="AG79" i="5"/>
  <c r="AF79" i="5"/>
  <c r="AC79" i="5"/>
  <c r="AB79" i="5"/>
  <c r="Z79" i="5"/>
  <c r="M79" i="5"/>
  <c r="BF79" i="5" s="1"/>
  <c r="H79" i="5"/>
  <c r="BD79" i="5" s="1"/>
  <c r="G79" i="5"/>
  <c r="AL77" i="5"/>
  <c r="AK77" i="5"/>
  <c r="AJ77" i="5"/>
  <c r="AH77" i="5"/>
  <c r="AG77" i="5"/>
  <c r="AF77" i="5"/>
  <c r="AC77" i="5"/>
  <c r="AB77" i="5"/>
  <c r="Z77" i="5"/>
  <c r="M77" i="5"/>
  <c r="BF77" i="5" s="1"/>
  <c r="H77" i="5"/>
  <c r="K77" i="5" s="1"/>
  <c r="G77" i="5"/>
  <c r="AO76" i="5"/>
  <c r="I76" i="5" s="1"/>
  <c r="AL76" i="5"/>
  <c r="AJ76" i="5"/>
  <c r="AH76" i="5"/>
  <c r="AG76" i="5"/>
  <c r="AF76" i="5"/>
  <c r="AC76" i="5"/>
  <c r="AB76" i="5"/>
  <c r="Z76" i="5"/>
  <c r="M76" i="5"/>
  <c r="BF76" i="5" s="1"/>
  <c r="H76" i="5"/>
  <c r="G76" i="5"/>
  <c r="AL75" i="5"/>
  <c r="AJ75" i="5"/>
  <c r="AH75" i="5"/>
  <c r="AG75" i="5"/>
  <c r="AF75" i="5"/>
  <c r="AC75" i="5"/>
  <c r="AB75" i="5"/>
  <c r="Z75" i="5"/>
  <c r="M75" i="5"/>
  <c r="BF75" i="5" s="1"/>
  <c r="H75" i="5"/>
  <c r="G75" i="5"/>
  <c r="AP74" i="5"/>
  <c r="AX74" i="5" s="1"/>
  <c r="AO74" i="5"/>
  <c r="AL74" i="5"/>
  <c r="AJ74" i="5"/>
  <c r="AH74" i="5"/>
  <c r="AG74" i="5"/>
  <c r="AF74" i="5"/>
  <c r="AC74" i="5"/>
  <c r="AB74" i="5"/>
  <c r="Z74" i="5"/>
  <c r="M74" i="5"/>
  <c r="BF74" i="5" s="1"/>
  <c r="H74" i="5"/>
  <c r="BD74" i="5" s="1"/>
  <c r="G74" i="5"/>
  <c r="BD73" i="5"/>
  <c r="AL73" i="5"/>
  <c r="AJ73" i="5"/>
  <c r="AH73" i="5"/>
  <c r="AG73" i="5"/>
  <c r="AF73" i="5"/>
  <c r="AC73" i="5"/>
  <c r="AB73" i="5"/>
  <c r="Z73" i="5"/>
  <c r="M73" i="5"/>
  <c r="BF73" i="5" s="1"/>
  <c r="H73" i="5"/>
  <c r="K73" i="5" s="1"/>
  <c r="AK73" i="5" s="1"/>
  <c r="G73" i="5"/>
  <c r="AL72" i="5"/>
  <c r="AJ72" i="5"/>
  <c r="AH72" i="5"/>
  <c r="AG72" i="5"/>
  <c r="AF72" i="5"/>
  <c r="AC72" i="5"/>
  <c r="AB72" i="5"/>
  <c r="Z72" i="5"/>
  <c r="M72" i="5"/>
  <c r="BF72" i="5" s="1"/>
  <c r="H72" i="5"/>
  <c r="BJ72" i="5" s="1"/>
  <c r="G72" i="5"/>
  <c r="AX71" i="5"/>
  <c r="AP71" i="5"/>
  <c r="J71" i="5" s="1"/>
  <c r="AL71" i="5"/>
  <c r="AJ71" i="5"/>
  <c r="AH71" i="5"/>
  <c r="AG71" i="5"/>
  <c r="AF71" i="5"/>
  <c r="AC71" i="5"/>
  <c r="AB71" i="5"/>
  <c r="Z71" i="5"/>
  <c r="M71" i="5"/>
  <c r="BF71" i="5" s="1"/>
  <c r="H71" i="5"/>
  <c r="AO71" i="5" s="1"/>
  <c r="G71" i="5"/>
  <c r="AP70" i="5"/>
  <c r="AL70" i="5"/>
  <c r="AJ70" i="5"/>
  <c r="AH70" i="5"/>
  <c r="AG70" i="5"/>
  <c r="AF70" i="5"/>
  <c r="AC70" i="5"/>
  <c r="AB70" i="5"/>
  <c r="Z70" i="5"/>
  <c r="M70" i="5"/>
  <c r="BF70" i="5" s="1"/>
  <c r="H70" i="5"/>
  <c r="G70" i="5"/>
  <c r="AL69" i="5"/>
  <c r="AJ69" i="5"/>
  <c r="AH69" i="5"/>
  <c r="AG69" i="5"/>
  <c r="AF69" i="5"/>
  <c r="AC69" i="5"/>
  <c r="AB69" i="5"/>
  <c r="Z69" i="5"/>
  <c r="M69" i="5"/>
  <c r="BF69" i="5" s="1"/>
  <c r="H69" i="5"/>
  <c r="G69" i="5"/>
  <c r="AL68" i="5"/>
  <c r="AJ68" i="5"/>
  <c r="AH68" i="5"/>
  <c r="AG68" i="5"/>
  <c r="AF68" i="5"/>
  <c r="AC68" i="5"/>
  <c r="AB68" i="5"/>
  <c r="Z68" i="5"/>
  <c r="M68" i="5"/>
  <c r="BF68" i="5" s="1"/>
  <c r="H68" i="5"/>
  <c r="G68" i="5"/>
  <c r="AL67" i="5"/>
  <c r="AJ67" i="5"/>
  <c r="AH67" i="5"/>
  <c r="AG67" i="5"/>
  <c r="AF67" i="5"/>
  <c r="AC67" i="5"/>
  <c r="AB67" i="5"/>
  <c r="Z67" i="5"/>
  <c r="M67" i="5"/>
  <c r="BF67" i="5" s="1"/>
  <c r="H67" i="5"/>
  <c r="AO67" i="5" s="1"/>
  <c r="BH67" i="5" s="1"/>
  <c r="AD67" i="5" s="1"/>
  <c r="G67" i="5"/>
  <c r="AW67" i="5" s="1"/>
  <c r="AP66" i="5"/>
  <c r="AX66" i="5" s="1"/>
  <c r="AL66" i="5"/>
  <c r="AJ66" i="5"/>
  <c r="AH66" i="5"/>
  <c r="AG66" i="5"/>
  <c r="AF66" i="5"/>
  <c r="AC66" i="5"/>
  <c r="AB66" i="5"/>
  <c r="Z66" i="5"/>
  <c r="M66" i="5"/>
  <c r="BF66" i="5" s="1"/>
  <c r="H66" i="5"/>
  <c r="BD66" i="5" s="1"/>
  <c r="G66" i="5"/>
  <c r="AL65" i="5"/>
  <c r="AJ65" i="5"/>
  <c r="AH65" i="5"/>
  <c r="AG65" i="5"/>
  <c r="AF65" i="5"/>
  <c r="AC65" i="5"/>
  <c r="AB65" i="5"/>
  <c r="Z65" i="5"/>
  <c r="M65" i="5"/>
  <c r="BF65" i="5" s="1"/>
  <c r="H65" i="5"/>
  <c r="AO65" i="5" s="1"/>
  <c r="I65" i="5" s="1"/>
  <c r="G65" i="5"/>
  <c r="AP64" i="5"/>
  <c r="AX64" i="5" s="1"/>
  <c r="AO64" i="5"/>
  <c r="AL64" i="5"/>
  <c r="AJ64" i="5"/>
  <c r="AH64" i="5"/>
  <c r="AG64" i="5"/>
  <c r="AF64" i="5"/>
  <c r="AC64" i="5"/>
  <c r="AB64" i="5"/>
  <c r="Z64" i="5"/>
  <c r="M64" i="5"/>
  <c r="BF64" i="5" s="1"/>
  <c r="H64" i="5"/>
  <c r="BD64" i="5" s="1"/>
  <c r="G64" i="5"/>
  <c r="AP63" i="5"/>
  <c r="BI63" i="5" s="1"/>
  <c r="AE63" i="5" s="1"/>
  <c r="AL63" i="5"/>
  <c r="AJ63" i="5"/>
  <c r="AH63" i="5"/>
  <c r="AG63" i="5"/>
  <c r="AF63" i="5"/>
  <c r="AC63" i="5"/>
  <c r="AB63" i="5"/>
  <c r="Z63" i="5"/>
  <c r="M63" i="5"/>
  <c r="BF63" i="5" s="1"/>
  <c r="H63" i="5"/>
  <c r="AO63" i="5" s="1"/>
  <c r="BH63" i="5" s="1"/>
  <c r="AD63" i="5" s="1"/>
  <c r="G63" i="5"/>
  <c r="AL62" i="5"/>
  <c r="AJ62" i="5"/>
  <c r="AH62" i="5"/>
  <c r="AG62" i="5"/>
  <c r="AF62" i="5"/>
  <c r="AC62" i="5"/>
  <c r="AB62" i="5"/>
  <c r="Z62" i="5"/>
  <c r="M62" i="5"/>
  <c r="BF62" i="5" s="1"/>
  <c r="H62" i="5"/>
  <c r="G62" i="5"/>
  <c r="BD61" i="5"/>
  <c r="AL61" i="5"/>
  <c r="AJ61" i="5"/>
  <c r="AH61" i="5"/>
  <c r="AG61" i="5"/>
  <c r="AF61" i="5"/>
  <c r="AC61" i="5"/>
  <c r="AB61" i="5"/>
  <c r="Z61" i="5"/>
  <c r="M61" i="5"/>
  <c r="BF61" i="5" s="1"/>
  <c r="H61" i="5"/>
  <c r="AO61" i="5" s="1"/>
  <c r="BH61" i="5" s="1"/>
  <c r="AD61" i="5" s="1"/>
  <c r="G61" i="5"/>
  <c r="AW61" i="5" s="1"/>
  <c r="AL60" i="5"/>
  <c r="AJ60" i="5"/>
  <c r="AH60" i="5"/>
  <c r="AG60" i="5"/>
  <c r="AF60" i="5"/>
  <c r="AC60" i="5"/>
  <c r="AB60" i="5"/>
  <c r="Z60" i="5"/>
  <c r="M60" i="5"/>
  <c r="BF60" i="5" s="1"/>
  <c r="H60" i="5"/>
  <c r="AP60" i="5" s="1"/>
  <c r="G60" i="5"/>
  <c r="AL59" i="5"/>
  <c r="AJ59" i="5"/>
  <c r="AH59" i="5"/>
  <c r="AG59" i="5"/>
  <c r="AF59" i="5"/>
  <c r="AC59" i="5"/>
  <c r="AB59" i="5"/>
  <c r="Z59" i="5"/>
  <c r="M59" i="5"/>
  <c r="BF59" i="5" s="1"/>
  <c r="H59" i="5"/>
  <c r="G59" i="5"/>
  <c r="AL57" i="5"/>
  <c r="AJ57" i="5"/>
  <c r="AH57" i="5"/>
  <c r="AG57" i="5"/>
  <c r="AF57" i="5"/>
  <c r="AC57" i="5"/>
  <c r="AB57" i="5"/>
  <c r="Z57" i="5"/>
  <c r="M57" i="5"/>
  <c r="BF57" i="5" s="1"/>
  <c r="H57" i="5"/>
  <c r="AO57" i="5" s="1"/>
  <c r="BH57" i="5" s="1"/>
  <c r="AD57" i="5" s="1"/>
  <c r="G57" i="5"/>
  <c r="AP55" i="5"/>
  <c r="AL55" i="5"/>
  <c r="AJ55" i="5"/>
  <c r="AH55" i="5"/>
  <c r="AG55" i="5"/>
  <c r="AF55" i="5"/>
  <c r="AC55" i="5"/>
  <c r="AB55" i="5"/>
  <c r="Z55" i="5"/>
  <c r="M55" i="5"/>
  <c r="BF55" i="5" s="1"/>
  <c r="H55" i="5"/>
  <c r="AO55" i="5" s="1"/>
  <c r="I55" i="5" s="1"/>
  <c r="G55" i="5"/>
  <c r="AL53" i="5"/>
  <c r="AJ53" i="5"/>
  <c r="AH53" i="5"/>
  <c r="AG53" i="5"/>
  <c r="AF53" i="5"/>
  <c r="AC53" i="5"/>
  <c r="AB53" i="5"/>
  <c r="Z53" i="5"/>
  <c r="H53" i="5"/>
  <c r="AP53" i="5" s="1"/>
  <c r="G53" i="5"/>
  <c r="AL51" i="5"/>
  <c r="AJ51" i="5"/>
  <c r="AH51" i="5"/>
  <c r="AG51" i="5"/>
  <c r="AF51" i="5"/>
  <c r="AC51" i="5"/>
  <c r="AB51" i="5"/>
  <c r="Z51" i="5"/>
  <c r="M51" i="5"/>
  <c r="BF51" i="5" s="1"/>
  <c r="H51" i="5"/>
  <c r="AO51" i="5" s="1"/>
  <c r="I51" i="5" s="1"/>
  <c r="G51" i="5"/>
  <c r="AW51" i="5" s="1"/>
  <c r="AL49" i="5"/>
  <c r="AJ49" i="5"/>
  <c r="AH49" i="5"/>
  <c r="AG49" i="5"/>
  <c r="AF49" i="5"/>
  <c r="AC49" i="5"/>
  <c r="AB49" i="5"/>
  <c r="Z49" i="5"/>
  <c r="H49" i="5"/>
  <c r="AP49" i="5" s="1"/>
  <c r="G49" i="5"/>
  <c r="AL47" i="5"/>
  <c r="AJ47" i="5"/>
  <c r="AH47" i="5"/>
  <c r="AG47" i="5"/>
  <c r="AF47" i="5"/>
  <c r="AC47" i="5"/>
  <c r="AB47" i="5"/>
  <c r="Z47" i="5"/>
  <c r="M47" i="5"/>
  <c r="BF47" i="5" s="1"/>
  <c r="H47" i="5"/>
  <c r="AO47" i="5" s="1"/>
  <c r="G47" i="5"/>
  <c r="AL45" i="5"/>
  <c r="AJ45" i="5"/>
  <c r="AH45" i="5"/>
  <c r="AG45" i="5"/>
  <c r="AF45" i="5"/>
  <c r="AC45" i="5"/>
  <c r="AB45" i="5"/>
  <c r="Z45" i="5"/>
  <c r="M45" i="5"/>
  <c r="BF45" i="5" s="1"/>
  <c r="H45" i="5"/>
  <c r="G45" i="5"/>
  <c r="AL44" i="5"/>
  <c r="AJ44" i="5"/>
  <c r="AH44" i="5"/>
  <c r="AG44" i="5"/>
  <c r="AF44" i="5"/>
  <c r="AC44" i="5"/>
  <c r="AB44" i="5"/>
  <c r="Z44" i="5"/>
  <c r="H44" i="5"/>
  <c r="G44" i="5"/>
  <c r="AL43" i="5"/>
  <c r="AJ43" i="5"/>
  <c r="AH43" i="5"/>
  <c r="AG43" i="5"/>
  <c r="AF43" i="5"/>
  <c r="AC43" i="5"/>
  <c r="AB43" i="5"/>
  <c r="Z43" i="5"/>
  <c r="M43" i="5"/>
  <c r="BF43" i="5" s="1"/>
  <c r="K43" i="5"/>
  <c r="AK43" i="5" s="1"/>
  <c r="H43" i="5"/>
  <c r="AO43" i="5" s="1"/>
  <c r="G43" i="5"/>
  <c r="AL42" i="5"/>
  <c r="AJ42" i="5"/>
  <c r="AH42" i="5"/>
  <c r="AG42" i="5"/>
  <c r="AF42" i="5"/>
  <c r="AC42" i="5"/>
  <c r="AB42" i="5"/>
  <c r="Z42" i="5"/>
  <c r="M42" i="5"/>
  <c r="BF42" i="5" s="1"/>
  <c r="H42" i="5"/>
  <c r="AP42" i="5" s="1"/>
  <c r="AX42" i="5" s="1"/>
  <c r="G42" i="5"/>
  <c r="AO41" i="5"/>
  <c r="I41" i="5" s="1"/>
  <c r="AL41" i="5"/>
  <c r="AJ41" i="5"/>
  <c r="AH41" i="5"/>
  <c r="AG41" i="5"/>
  <c r="AF41" i="5"/>
  <c r="AC41" i="5"/>
  <c r="AB41" i="5"/>
  <c r="Z41" i="5"/>
  <c r="M41" i="5"/>
  <c r="BF41" i="5" s="1"/>
  <c r="H41" i="5"/>
  <c r="BJ41" i="5" s="1"/>
  <c r="G41" i="5"/>
  <c r="AX40" i="5"/>
  <c r="AL40" i="5"/>
  <c r="AJ40" i="5"/>
  <c r="AH40" i="5"/>
  <c r="AG40" i="5"/>
  <c r="AF40" i="5"/>
  <c r="AC40" i="5"/>
  <c r="AB40" i="5"/>
  <c r="Z40" i="5"/>
  <c r="H40" i="5"/>
  <c r="AP40" i="5" s="1"/>
  <c r="G40" i="5"/>
  <c r="AL39" i="5"/>
  <c r="AJ39" i="5"/>
  <c r="AH39" i="5"/>
  <c r="AG39" i="5"/>
  <c r="AF39" i="5"/>
  <c r="AC39" i="5"/>
  <c r="AB39" i="5"/>
  <c r="Z39" i="5"/>
  <c r="M39" i="5"/>
  <c r="BF39" i="5" s="1"/>
  <c r="H39" i="5"/>
  <c r="K39" i="5" s="1"/>
  <c r="AK39" i="5" s="1"/>
  <c r="G39" i="5"/>
  <c r="BF38" i="5"/>
  <c r="BD38" i="5"/>
  <c r="AL38" i="5"/>
  <c r="AJ38" i="5"/>
  <c r="AH38" i="5"/>
  <c r="AG38" i="5"/>
  <c r="AF38" i="5"/>
  <c r="AC38" i="5"/>
  <c r="AB38" i="5"/>
  <c r="Z38" i="5"/>
  <c r="M38" i="5"/>
  <c r="H38" i="5"/>
  <c r="AP38" i="5" s="1"/>
  <c r="G38" i="5"/>
  <c r="AL37" i="5"/>
  <c r="AJ37" i="5"/>
  <c r="AH37" i="5"/>
  <c r="AG37" i="5"/>
  <c r="AF37" i="5"/>
  <c r="AC37" i="5"/>
  <c r="AB37" i="5"/>
  <c r="Z37" i="5"/>
  <c r="M37" i="5"/>
  <c r="BF37" i="5" s="1"/>
  <c r="H37" i="5"/>
  <c r="K37" i="5" s="1"/>
  <c r="G37" i="5"/>
  <c r="AL35" i="5"/>
  <c r="AU32" i="5" s="1"/>
  <c r="AJ35" i="5"/>
  <c r="AH35" i="5"/>
  <c r="AG35" i="5"/>
  <c r="AF35" i="5"/>
  <c r="AE35" i="5"/>
  <c r="AD35" i="5"/>
  <c r="AC35" i="5"/>
  <c r="AB35" i="5"/>
  <c r="K35" i="5"/>
  <c r="AK35" i="5" s="1"/>
  <c r="H35" i="5"/>
  <c r="AP35" i="5" s="1"/>
  <c r="G35" i="5"/>
  <c r="AL34" i="5"/>
  <c r="AJ34" i="5"/>
  <c r="AH34" i="5"/>
  <c r="AG34" i="5"/>
  <c r="AF34" i="5"/>
  <c r="AC34" i="5"/>
  <c r="AB34" i="5"/>
  <c r="Z34" i="5"/>
  <c r="H34" i="5"/>
  <c r="BD34" i="5" s="1"/>
  <c r="G34" i="5"/>
  <c r="BD33" i="5"/>
  <c r="AL33" i="5"/>
  <c r="AJ33" i="5"/>
  <c r="AH33" i="5"/>
  <c r="AG33" i="5"/>
  <c r="AF33" i="5"/>
  <c r="AC33" i="5"/>
  <c r="AB33" i="5"/>
  <c r="Z33" i="5"/>
  <c r="H33" i="5"/>
  <c r="AP33" i="5" s="1"/>
  <c r="G33" i="5"/>
  <c r="AL30" i="5"/>
  <c r="AJ30" i="5"/>
  <c r="AH30" i="5"/>
  <c r="AG30" i="5"/>
  <c r="AF30" i="5"/>
  <c r="AE30" i="5"/>
  <c r="AD30" i="5"/>
  <c r="AC30" i="5"/>
  <c r="AB30" i="5"/>
  <c r="M30" i="5"/>
  <c r="BF30" i="5" s="1"/>
  <c r="J30" i="5"/>
  <c r="H30" i="5"/>
  <c r="AP30" i="5" s="1"/>
  <c r="AX30" i="5" s="1"/>
  <c r="G30" i="5"/>
  <c r="AL28" i="5"/>
  <c r="AJ28" i="5"/>
  <c r="AH28" i="5"/>
  <c r="AG28" i="5"/>
  <c r="AF28" i="5"/>
  <c r="AC28" i="5"/>
  <c r="AB28" i="5"/>
  <c r="Z28" i="5"/>
  <c r="H28" i="5"/>
  <c r="G28" i="5"/>
  <c r="BD27" i="5"/>
  <c r="AL27" i="5"/>
  <c r="AJ27" i="5"/>
  <c r="AH27" i="5"/>
  <c r="AG27" i="5"/>
  <c r="AF27" i="5"/>
  <c r="AC27" i="5"/>
  <c r="AB27" i="5"/>
  <c r="Z27" i="5"/>
  <c r="M27" i="5"/>
  <c r="BF27" i="5" s="1"/>
  <c r="J27" i="5"/>
  <c r="H27" i="5"/>
  <c r="AP27" i="5" s="1"/>
  <c r="AX27" i="5" s="1"/>
  <c r="G27" i="5"/>
  <c r="AL26" i="5"/>
  <c r="AJ26" i="5"/>
  <c r="AH26" i="5"/>
  <c r="AG26" i="5"/>
  <c r="AF26" i="5"/>
  <c r="AC26" i="5"/>
  <c r="AB26" i="5"/>
  <c r="Z26" i="5"/>
  <c r="H26" i="5"/>
  <c r="BD26" i="5" s="1"/>
  <c r="G26" i="5"/>
  <c r="AL25" i="5"/>
  <c r="AJ25" i="5"/>
  <c r="AH25" i="5"/>
  <c r="AG25" i="5"/>
  <c r="AF25" i="5"/>
  <c r="AC25" i="5"/>
  <c r="AB25" i="5"/>
  <c r="Z25" i="5"/>
  <c r="M25" i="5"/>
  <c r="BF25" i="5" s="1"/>
  <c r="H25" i="5"/>
  <c r="AP25" i="5" s="1"/>
  <c r="AX25" i="5" s="1"/>
  <c r="G25" i="5"/>
  <c r="AL24" i="5"/>
  <c r="AJ24" i="5"/>
  <c r="AH24" i="5"/>
  <c r="AG24" i="5"/>
  <c r="AF24" i="5"/>
  <c r="AC24" i="5"/>
  <c r="AB24" i="5"/>
  <c r="Z24" i="5"/>
  <c r="H24" i="5"/>
  <c r="G24" i="5"/>
  <c r="AL23" i="5"/>
  <c r="AJ23" i="5"/>
  <c r="AH23" i="5"/>
  <c r="AG23" i="5"/>
  <c r="AF23" i="5"/>
  <c r="AC23" i="5"/>
  <c r="AB23" i="5"/>
  <c r="Z23" i="5"/>
  <c r="M23" i="5"/>
  <c r="BF23" i="5" s="1"/>
  <c r="H23" i="5"/>
  <c r="AP23" i="5" s="1"/>
  <c r="AX23" i="5" s="1"/>
  <c r="G23" i="5"/>
  <c r="AO22" i="5"/>
  <c r="AW22" i="5" s="1"/>
  <c r="AL22" i="5"/>
  <c r="AJ22" i="5"/>
  <c r="AH22" i="5"/>
  <c r="AG22" i="5"/>
  <c r="AF22" i="5"/>
  <c r="AC22" i="5"/>
  <c r="AB22" i="5"/>
  <c r="Z22" i="5"/>
  <c r="H22" i="5"/>
  <c r="BD22" i="5" s="1"/>
  <c r="G22" i="5"/>
  <c r="AL21" i="5"/>
  <c r="AJ21" i="5"/>
  <c r="AH21" i="5"/>
  <c r="AG21" i="5"/>
  <c r="AF21" i="5"/>
  <c r="AC21" i="5"/>
  <c r="AB21" i="5"/>
  <c r="Z21" i="5"/>
  <c r="M21" i="5"/>
  <c r="BF21" i="5" s="1"/>
  <c r="H21" i="5"/>
  <c r="AP21" i="5" s="1"/>
  <c r="AX21" i="5" s="1"/>
  <c r="G21" i="5"/>
  <c r="BI21" i="5" s="1"/>
  <c r="AE21" i="5" s="1"/>
  <c r="AL20" i="5"/>
  <c r="AJ20" i="5"/>
  <c r="AH20" i="5"/>
  <c r="AG20" i="5"/>
  <c r="AF20" i="5"/>
  <c r="AC20" i="5"/>
  <c r="AB20" i="5"/>
  <c r="Z20" i="5"/>
  <c r="H20" i="5"/>
  <c r="AO20" i="5" s="1"/>
  <c r="G20" i="5"/>
  <c r="AL18" i="5"/>
  <c r="AJ18" i="5"/>
  <c r="AH18" i="5"/>
  <c r="AG18" i="5"/>
  <c r="AF18" i="5"/>
  <c r="AC18" i="5"/>
  <c r="AB18" i="5"/>
  <c r="Z18" i="5"/>
  <c r="M18" i="5"/>
  <c r="BF18" i="5" s="1"/>
  <c r="H18" i="5"/>
  <c r="G18" i="5"/>
  <c r="AL17" i="5"/>
  <c r="AU16" i="5" s="1"/>
  <c r="AJ17" i="5"/>
  <c r="AH17" i="5"/>
  <c r="AG17" i="5"/>
  <c r="AF17" i="5"/>
  <c r="AC17" i="5"/>
  <c r="AB17" i="5"/>
  <c r="Z17" i="5"/>
  <c r="H17" i="5"/>
  <c r="BD17" i="5" s="1"/>
  <c r="G17" i="5"/>
  <c r="AL15" i="5"/>
  <c r="AJ15" i="5"/>
  <c r="AH15" i="5"/>
  <c r="AG15" i="5"/>
  <c r="AF15" i="5"/>
  <c r="AE15" i="5"/>
  <c r="AD15" i="5"/>
  <c r="AC15" i="5"/>
  <c r="AB15" i="5"/>
  <c r="M15" i="5"/>
  <c r="BF15" i="5" s="1"/>
  <c r="H15" i="5"/>
  <c r="AO15" i="5" s="1"/>
  <c r="I15" i="5" s="1"/>
  <c r="G15" i="5"/>
  <c r="AL14" i="5"/>
  <c r="AJ14" i="5"/>
  <c r="AH14" i="5"/>
  <c r="AG14" i="5"/>
  <c r="AF14" i="5"/>
  <c r="AC14" i="5"/>
  <c r="AB14" i="5"/>
  <c r="Z14" i="5"/>
  <c r="H14" i="5"/>
  <c r="G14" i="5"/>
  <c r="AU1" i="5"/>
  <c r="AT1" i="5"/>
  <c r="AS1" i="5"/>
  <c r="I44" i="4"/>
  <c r="F44" i="4"/>
  <c r="I43" i="4"/>
  <c r="F43" i="4"/>
  <c r="F42" i="4"/>
  <c r="I42" i="4" s="1"/>
  <c r="I40" i="4"/>
  <c r="F40" i="4"/>
  <c r="I39" i="4"/>
  <c r="F39" i="4"/>
  <c r="I36" i="4"/>
  <c r="F36" i="4"/>
  <c r="I26" i="4"/>
  <c r="I25" i="4"/>
  <c r="I24" i="4"/>
  <c r="I17" i="3" s="1"/>
  <c r="I23" i="4"/>
  <c r="I22" i="4"/>
  <c r="I21" i="4"/>
  <c r="I14" i="3" s="1"/>
  <c r="I17" i="4"/>
  <c r="I16" i="4"/>
  <c r="I15" i="4"/>
  <c r="I10" i="4"/>
  <c r="F10" i="4"/>
  <c r="C10" i="4"/>
  <c r="F8" i="4"/>
  <c r="C8" i="4"/>
  <c r="F6" i="4"/>
  <c r="C6" i="4"/>
  <c r="F4" i="4"/>
  <c r="C4" i="4"/>
  <c r="F2" i="4"/>
  <c r="C2" i="4"/>
  <c r="I19" i="3"/>
  <c r="I18" i="3"/>
  <c r="I16" i="3"/>
  <c r="F16" i="3"/>
  <c r="F15" i="3"/>
  <c r="I10" i="3"/>
  <c r="F10" i="3"/>
  <c r="C10" i="3"/>
  <c r="F8" i="3"/>
  <c r="C8" i="3"/>
  <c r="F6" i="3"/>
  <c r="C6" i="3"/>
  <c r="F4" i="3"/>
  <c r="C4" i="3"/>
  <c r="F2" i="3"/>
  <c r="C2" i="3"/>
  <c r="N19" i="2"/>
  <c r="N18" i="2"/>
  <c r="N17" i="2"/>
  <c r="N16" i="2"/>
  <c r="N15" i="2"/>
  <c r="N14" i="2"/>
  <c r="N13" i="2"/>
  <c r="N12" i="2"/>
  <c r="J8" i="2"/>
  <c r="H8" i="2"/>
  <c r="D8" i="2"/>
  <c r="J6" i="2"/>
  <c r="H6" i="2"/>
  <c r="D6" i="2"/>
  <c r="J4" i="2"/>
  <c r="H4" i="2"/>
  <c r="D4" i="2"/>
  <c r="J2" i="2"/>
  <c r="H2" i="2"/>
  <c r="D2" i="2"/>
  <c r="IS230" i="1"/>
  <c r="L230" i="1" s="1"/>
  <c r="L229" i="1" s="1"/>
  <c r="IR230" i="1"/>
  <c r="IS228" i="1"/>
  <c r="IR228" i="1"/>
  <c r="L228" i="1"/>
  <c r="L227" i="1" s="1"/>
  <c r="IS226" i="1"/>
  <c r="IR226" i="1"/>
  <c r="L226" i="1" s="1"/>
  <c r="IS225" i="1"/>
  <c r="IR225" i="1"/>
  <c r="L225" i="1" s="1"/>
  <c r="IS223" i="1"/>
  <c r="IR223" i="1"/>
  <c r="IS219" i="1"/>
  <c r="IR219" i="1"/>
  <c r="L219" i="1" s="1"/>
  <c r="IS218" i="1"/>
  <c r="IR218" i="1"/>
  <c r="L218" i="1" s="1"/>
  <c r="IS217" i="1"/>
  <c r="L217" i="1" s="1"/>
  <c r="IR217" i="1"/>
  <c r="IS216" i="1"/>
  <c r="IR216" i="1"/>
  <c r="IS215" i="1"/>
  <c r="IR215" i="1"/>
  <c r="L215" i="1" s="1"/>
  <c r="IS214" i="1"/>
  <c r="IR214" i="1"/>
  <c r="L214" i="1" s="1"/>
  <c r="IS213" i="1"/>
  <c r="IR213" i="1"/>
  <c r="IS212" i="1"/>
  <c r="IR212" i="1"/>
  <c r="L212" i="1" s="1"/>
  <c r="IS210" i="1"/>
  <c r="IR210" i="1"/>
  <c r="IS209" i="1"/>
  <c r="IR209" i="1"/>
  <c r="IS208" i="1"/>
  <c r="IR208" i="1"/>
  <c r="L208" i="1" s="1"/>
  <c r="IS207" i="1"/>
  <c r="IR207" i="1"/>
  <c r="L207" i="1" s="1"/>
  <c r="IS206" i="1"/>
  <c r="IR206" i="1"/>
  <c r="L206" i="1" s="1"/>
  <c r="IS204" i="1"/>
  <c r="IR204" i="1"/>
  <c r="L204" i="1" s="1"/>
  <c r="L203" i="1" s="1"/>
  <c r="IS202" i="1"/>
  <c r="IR202" i="1"/>
  <c r="IS200" i="1"/>
  <c r="IR200" i="1"/>
  <c r="L200" i="1" s="1"/>
  <c r="L199" i="1" s="1"/>
  <c r="IS198" i="1"/>
  <c r="IR198" i="1"/>
  <c r="IS197" i="1"/>
  <c r="IR197" i="1"/>
  <c r="L197" i="1" s="1"/>
  <c r="IS195" i="1"/>
  <c r="IR195" i="1"/>
  <c r="IS194" i="1"/>
  <c r="L194" i="1" s="1"/>
  <c r="IR194" i="1"/>
  <c r="IS193" i="1"/>
  <c r="IR193" i="1"/>
  <c r="IS192" i="1"/>
  <c r="IR192" i="1"/>
  <c r="IS191" i="1"/>
  <c r="IR191" i="1"/>
  <c r="L191" i="1" s="1"/>
  <c r="IS190" i="1"/>
  <c r="IR190" i="1"/>
  <c r="L190" i="1" s="1"/>
  <c r="IS188" i="1"/>
  <c r="IR188" i="1"/>
  <c r="L188" i="1" s="1"/>
  <c r="IS187" i="1"/>
  <c r="IR187" i="1"/>
  <c r="IS186" i="1"/>
  <c r="IR186" i="1"/>
  <c r="IS185" i="1"/>
  <c r="IR185" i="1"/>
  <c r="L185" i="1"/>
  <c r="IS183" i="1"/>
  <c r="IR183" i="1"/>
  <c r="L183" i="1" s="1"/>
  <c r="L182" i="1" s="1"/>
  <c r="IS181" i="1"/>
  <c r="IR181" i="1"/>
  <c r="L181" i="1" s="1"/>
  <c r="IS180" i="1"/>
  <c r="IR180" i="1"/>
  <c r="IS179" i="1"/>
  <c r="IR179" i="1"/>
  <c r="L179" i="1"/>
  <c r="IS177" i="1"/>
  <c r="IR177" i="1"/>
  <c r="L177" i="1" s="1"/>
  <c r="IS176" i="1"/>
  <c r="IR176" i="1"/>
  <c r="IS175" i="1"/>
  <c r="IR175" i="1"/>
  <c r="L175" i="1" s="1"/>
  <c r="IS174" i="1"/>
  <c r="L174" i="1" s="1"/>
  <c r="IR174" i="1"/>
  <c r="IS173" i="1"/>
  <c r="L173" i="1" s="1"/>
  <c r="IR173" i="1"/>
  <c r="IS172" i="1"/>
  <c r="IR172" i="1"/>
  <c r="IS171" i="1"/>
  <c r="IR171" i="1"/>
  <c r="IS168" i="1"/>
  <c r="IR168" i="1"/>
  <c r="L168" i="1" s="1"/>
  <c r="IS167" i="1"/>
  <c r="IR167" i="1"/>
  <c r="L167" i="1" s="1"/>
  <c r="IS166" i="1"/>
  <c r="IR166" i="1"/>
  <c r="L166" i="1" s="1"/>
  <c r="IS165" i="1"/>
  <c r="IR165" i="1"/>
  <c r="IS164" i="1"/>
  <c r="IR164" i="1"/>
  <c r="IS163" i="1"/>
  <c r="IR163" i="1"/>
  <c r="L163" i="1"/>
  <c r="IS162" i="1"/>
  <c r="IR162" i="1"/>
  <c r="IS161" i="1"/>
  <c r="L161" i="1" s="1"/>
  <c r="IR161" i="1"/>
  <c r="IS160" i="1"/>
  <c r="IR160" i="1"/>
  <c r="L160" i="1"/>
  <c r="IS159" i="1"/>
  <c r="IR159" i="1"/>
  <c r="L159" i="1" s="1"/>
  <c r="IS158" i="1"/>
  <c r="L158" i="1" s="1"/>
  <c r="IR158" i="1"/>
  <c r="IS157" i="1"/>
  <c r="IR157" i="1"/>
  <c r="IS154" i="1"/>
  <c r="L154" i="1" s="1"/>
  <c r="IR154" i="1"/>
  <c r="IS153" i="1"/>
  <c r="IR153" i="1"/>
  <c r="IS152" i="1"/>
  <c r="IR152" i="1"/>
  <c r="L152" i="1" s="1"/>
  <c r="IS151" i="1"/>
  <c r="IR151" i="1"/>
  <c r="L151" i="1" s="1"/>
  <c r="IS150" i="1"/>
  <c r="IR150" i="1"/>
  <c r="L150" i="1" s="1"/>
  <c r="IS149" i="1"/>
  <c r="IR149" i="1"/>
  <c r="L149" i="1" s="1"/>
  <c r="IS148" i="1"/>
  <c r="IR148" i="1"/>
  <c r="L148" i="1" s="1"/>
  <c r="IS147" i="1"/>
  <c r="IR147" i="1"/>
  <c r="IS146" i="1"/>
  <c r="IR146" i="1"/>
  <c r="L146" i="1" s="1"/>
  <c r="IS145" i="1"/>
  <c r="IR145" i="1"/>
  <c r="IS144" i="1"/>
  <c r="IR144" i="1"/>
  <c r="IS143" i="1"/>
  <c r="IR143" i="1"/>
  <c r="L143" i="1"/>
  <c r="IS142" i="1"/>
  <c r="IR142" i="1"/>
  <c r="IS139" i="1"/>
  <c r="IR139" i="1"/>
  <c r="IS138" i="1"/>
  <c r="IR138" i="1"/>
  <c r="L138" i="1"/>
  <c r="IS137" i="1"/>
  <c r="IR137" i="1"/>
  <c r="L137" i="1"/>
  <c r="IS136" i="1"/>
  <c r="IR136" i="1"/>
  <c r="IS135" i="1"/>
  <c r="IR135" i="1"/>
  <c r="IS134" i="1"/>
  <c r="IR134" i="1"/>
  <c r="L134" i="1"/>
  <c r="IS133" i="1"/>
  <c r="IR133" i="1"/>
  <c r="L133" i="1" s="1"/>
  <c r="IS132" i="1"/>
  <c r="IR132" i="1"/>
  <c r="IS131" i="1"/>
  <c r="IR131" i="1"/>
  <c r="L131" i="1" s="1"/>
  <c r="IS130" i="1"/>
  <c r="IR130" i="1"/>
  <c r="L130" i="1"/>
  <c r="IS129" i="1"/>
  <c r="IR129" i="1"/>
  <c r="IS128" i="1"/>
  <c r="IR128" i="1"/>
  <c r="L128" i="1"/>
  <c r="IS127" i="1"/>
  <c r="IR127" i="1"/>
  <c r="L127" i="1" s="1"/>
  <c r="IS126" i="1"/>
  <c r="IR126" i="1"/>
  <c r="L126" i="1" s="1"/>
  <c r="IS125" i="1"/>
  <c r="IR125" i="1"/>
  <c r="IS124" i="1"/>
  <c r="IR124" i="1"/>
  <c r="IS123" i="1"/>
  <c r="IR123" i="1"/>
  <c r="L123" i="1"/>
  <c r="IS122" i="1"/>
  <c r="L122" i="1" s="1"/>
  <c r="IR122" i="1"/>
  <c r="IS121" i="1"/>
  <c r="IR121" i="1"/>
  <c r="L121" i="1" s="1"/>
  <c r="IS120" i="1"/>
  <c r="IR120" i="1"/>
  <c r="L120" i="1"/>
  <c r="IS119" i="1"/>
  <c r="IR119" i="1"/>
  <c r="IS118" i="1"/>
  <c r="IR118" i="1"/>
  <c r="L118" i="1" s="1"/>
  <c r="IS117" i="1"/>
  <c r="IR117" i="1"/>
  <c r="L117" i="1" s="1"/>
  <c r="IS116" i="1"/>
  <c r="IR116" i="1"/>
  <c r="L116" i="1" s="1"/>
  <c r="IS113" i="1"/>
  <c r="IR113" i="1"/>
  <c r="IS112" i="1"/>
  <c r="IR112" i="1"/>
  <c r="IS111" i="1"/>
  <c r="IR111" i="1"/>
  <c r="L111" i="1"/>
  <c r="IS109" i="1"/>
  <c r="IR109" i="1"/>
  <c r="IS108" i="1"/>
  <c r="IR108" i="1"/>
  <c r="L108" i="1" s="1"/>
  <c r="IS107" i="1"/>
  <c r="IR107" i="1"/>
  <c r="L107" i="1" s="1"/>
  <c r="IS106" i="1"/>
  <c r="IR106" i="1"/>
  <c r="IS105" i="1"/>
  <c r="IR105" i="1"/>
  <c r="L105" i="1" s="1"/>
  <c r="IS104" i="1"/>
  <c r="IR104" i="1"/>
  <c r="L104" i="1"/>
  <c r="IS103" i="1"/>
  <c r="IR103" i="1"/>
  <c r="L103" i="1" s="1"/>
  <c r="IS102" i="1"/>
  <c r="IR102" i="1"/>
  <c r="IS101" i="1"/>
  <c r="IR101" i="1"/>
  <c r="L101" i="1" s="1"/>
  <c r="IS100" i="1"/>
  <c r="IR100" i="1"/>
  <c r="L100" i="1" s="1"/>
  <c r="IS99" i="1"/>
  <c r="IR99" i="1"/>
  <c r="L99" i="1" s="1"/>
  <c r="IS98" i="1"/>
  <c r="IR98" i="1"/>
  <c r="IS97" i="1"/>
  <c r="IR97" i="1"/>
  <c r="L97" i="1"/>
  <c r="IS96" i="1"/>
  <c r="IR96" i="1"/>
  <c r="L96" i="1"/>
  <c r="IS95" i="1"/>
  <c r="IR95" i="1"/>
  <c r="L95" i="1"/>
  <c r="IS94" i="1"/>
  <c r="IR94" i="1"/>
  <c r="L94" i="1" s="1"/>
  <c r="IS93" i="1"/>
  <c r="IR93" i="1"/>
  <c r="L93" i="1" s="1"/>
  <c r="IS92" i="1"/>
  <c r="IR92" i="1"/>
  <c r="L92" i="1"/>
  <c r="IS91" i="1"/>
  <c r="IR91" i="1"/>
  <c r="IS90" i="1"/>
  <c r="IR90" i="1"/>
  <c r="IS89" i="1"/>
  <c r="IR89" i="1"/>
  <c r="L89" i="1" s="1"/>
  <c r="IS88" i="1"/>
  <c r="L88" i="1" s="1"/>
  <c r="IR88" i="1"/>
  <c r="IS87" i="1"/>
  <c r="IR87" i="1"/>
  <c r="L87" i="1" s="1"/>
  <c r="IS86" i="1"/>
  <c r="IR86" i="1"/>
  <c r="L86" i="1" s="1"/>
  <c r="IS85" i="1"/>
  <c r="IR85" i="1"/>
  <c r="L85" i="1" s="1"/>
  <c r="IS84" i="1"/>
  <c r="IR84" i="1"/>
  <c r="L84" i="1" s="1"/>
  <c r="IS82" i="1"/>
  <c r="IR82" i="1"/>
  <c r="L82" i="1" s="1"/>
  <c r="IS81" i="1"/>
  <c r="IR81" i="1"/>
  <c r="L81" i="1"/>
  <c r="IS80" i="1"/>
  <c r="IR80" i="1"/>
  <c r="L80" i="1"/>
  <c r="IS79" i="1"/>
  <c r="IR79" i="1"/>
  <c r="IS76" i="1"/>
  <c r="IR76" i="1"/>
  <c r="L76" i="1" s="1"/>
  <c r="IS75" i="1"/>
  <c r="IR75" i="1"/>
  <c r="IS74" i="1"/>
  <c r="IR74" i="1"/>
  <c r="L74" i="1" s="1"/>
  <c r="IS73" i="1"/>
  <c r="IR73" i="1"/>
  <c r="L73" i="1" s="1"/>
  <c r="IS72" i="1"/>
  <c r="IR72" i="1"/>
  <c r="L72" i="1" s="1"/>
  <c r="IS71" i="1"/>
  <c r="IR71" i="1"/>
  <c r="L71" i="1"/>
  <c r="IS70" i="1"/>
  <c r="L70" i="1" s="1"/>
  <c r="IR70" i="1"/>
  <c r="IS69" i="1"/>
  <c r="IR69" i="1"/>
  <c r="L69" i="1"/>
  <c r="IS68" i="1"/>
  <c r="IR68" i="1"/>
  <c r="L68" i="1"/>
  <c r="IS67" i="1"/>
  <c r="IR67" i="1"/>
  <c r="IS66" i="1"/>
  <c r="IR66" i="1"/>
  <c r="L66" i="1"/>
  <c r="IS65" i="1"/>
  <c r="IR65" i="1"/>
  <c r="IS64" i="1"/>
  <c r="IR64" i="1"/>
  <c r="IS63" i="1"/>
  <c r="IR63" i="1"/>
  <c r="L63" i="1" s="1"/>
  <c r="IS62" i="1"/>
  <c r="IR62" i="1"/>
  <c r="L62" i="1" s="1"/>
  <c r="IS61" i="1"/>
  <c r="IR61" i="1"/>
  <c r="L61" i="1" s="1"/>
  <c r="IS60" i="1"/>
  <c r="IR60" i="1"/>
  <c r="L60" i="1" s="1"/>
  <c r="IS59" i="1"/>
  <c r="IR59" i="1"/>
  <c r="L59" i="1" s="1"/>
  <c r="IS58" i="1"/>
  <c r="IR58" i="1"/>
  <c r="L58" i="1" s="1"/>
  <c r="IS57" i="1"/>
  <c r="IR57" i="1"/>
  <c r="L57" i="1" s="1"/>
  <c r="IS56" i="1"/>
  <c r="IR56" i="1"/>
  <c r="L56" i="1" s="1"/>
  <c r="IS55" i="1"/>
  <c r="L55" i="1" s="1"/>
  <c r="IR55" i="1"/>
  <c r="IS54" i="1"/>
  <c r="IR54" i="1"/>
  <c r="L54" i="1"/>
  <c r="IS53" i="1"/>
  <c r="IR53" i="1"/>
  <c r="L53" i="1"/>
  <c r="IS52" i="1"/>
  <c r="IR52" i="1"/>
  <c r="L52" i="1" s="1"/>
  <c r="IS51" i="1"/>
  <c r="IR51" i="1"/>
  <c r="L51" i="1" s="1"/>
  <c r="IS50" i="1"/>
  <c r="IR50" i="1"/>
  <c r="L50" i="1"/>
  <c r="IS49" i="1"/>
  <c r="IR49" i="1"/>
  <c r="IS48" i="1"/>
  <c r="IR48" i="1"/>
  <c r="IS47" i="1"/>
  <c r="IR47" i="1"/>
  <c r="L47" i="1"/>
  <c r="IS46" i="1"/>
  <c r="L46" i="1" s="1"/>
  <c r="IR46" i="1"/>
  <c r="IS45" i="1"/>
  <c r="IR45" i="1"/>
  <c r="L45" i="1" s="1"/>
  <c r="IS44" i="1"/>
  <c r="IR44" i="1"/>
  <c r="L44" i="1"/>
  <c r="IS43" i="1"/>
  <c r="IR43" i="1"/>
  <c r="IS42" i="1"/>
  <c r="IR42" i="1"/>
  <c r="L42" i="1" s="1"/>
  <c r="IS41" i="1"/>
  <c r="IR41" i="1"/>
  <c r="IS40" i="1"/>
  <c r="IR40" i="1"/>
  <c r="L40" i="1" s="1"/>
  <c r="IS39" i="1"/>
  <c r="IR39" i="1"/>
  <c r="L39" i="1" s="1"/>
  <c r="IS38" i="1"/>
  <c r="IR38" i="1"/>
  <c r="IS37" i="1"/>
  <c r="IR37" i="1"/>
  <c r="L37" i="1"/>
  <c r="IS36" i="1"/>
  <c r="IR36" i="1"/>
  <c r="L36" i="1" s="1"/>
  <c r="IS35" i="1"/>
  <c r="IR35" i="1"/>
  <c r="L35" i="1" s="1"/>
  <c r="IS34" i="1"/>
  <c r="IR34" i="1"/>
  <c r="L34" i="1"/>
  <c r="IS32" i="1"/>
  <c r="IR32" i="1"/>
  <c r="IS31" i="1"/>
  <c r="IR31" i="1"/>
  <c r="L31" i="1"/>
  <c r="IS30" i="1"/>
  <c r="IR30" i="1"/>
  <c r="L30" i="1" s="1"/>
  <c r="IS27" i="1"/>
  <c r="L27" i="1" s="1"/>
  <c r="IR27" i="1"/>
  <c r="IS26" i="1"/>
  <c r="IR26" i="1"/>
  <c r="L26" i="1"/>
  <c r="IS25" i="1"/>
  <c r="IR25" i="1"/>
  <c r="L25" i="1" s="1"/>
  <c r="IS24" i="1"/>
  <c r="L24" i="1" s="1"/>
  <c r="IR24" i="1"/>
  <c r="IS23" i="1"/>
  <c r="IR23" i="1"/>
  <c r="IS22" i="1"/>
  <c r="IR22" i="1"/>
  <c r="IS21" i="1"/>
  <c r="IR21" i="1"/>
  <c r="L21" i="1" s="1"/>
  <c r="IS20" i="1"/>
  <c r="L20" i="1" s="1"/>
  <c r="IR20" i="1"/>
  <c r="IS19" i="1"/>
  <c r="IR19" i="1"/>
  <c r="L19" i="1" s="1"/>
  <c r="IS18" i="1"/>
  <c r="IR18" i="1"/>
  <c r="L18" i="1" s="1"/>
  <c r="IS17" i="1"/>
  <c r="IR17" i="1"/>
  <c r="IS16" i="1"/>
  <c r="IR16" i="1"/>
  <c r="L16" i="1"/>
  <c r="IS14" i="1"/>
  <c r="IR14" i="1"/>
  <c r="L14" i="1" s="1"/>
  <c r="IS13" i="1"/>
  <c r="IR13" i="1"/>
  <c r="L13" i="1" s="1"/>
  <c r="I8" i="1"/>
  <c r="G8" i="1"/>
  <c r="D8" i="1"/>
  <c r="I6" i="1"/>
  <c r="G6" i="1"/>
  <c r="D6" i="1"/>
  <c r="I4" i="1"/>
  <c r="G4" i="1"/>
  <c r="D4" i="1"/>
  <c r="I2" i="1"/>
  <c r="G2" i="1"/>
  <c r="D2" i="1"/>
  <c r="L12" i="1" l="1"/>
  <c r="L41" i="1"/>
  <c r="BI89" i="5"/>
  <c r="AE89" i="5" s="1"/>
  <c r="AX89" i="5"/>
  <c r="AP18" i="5"/>
  <c r="BJ18" i="5"/>
  <c r="BD18" i="5"/>
  <c r="AW141" i="5"/>
  <c r="BC141" i="5" s="1"/>
  <c r="I141" i="5"/>
  <c r="K241" i="5"/>
  <c r="AK242" i="5"/>
  <c r="AT241" i="5" s="1"/>
  <c r="L38" i="1"/>
  <c r="L67" i="1"/>
  <c r="L79" i="1"/>
  <c r="L78" i="1" s="1"/>
  <c r="L98" i="1"/>
  <c r="L224" i="1"/>
  <c r="AO103" i="5"/>
  <c r="BD103" i="5"/>
  <c r="AP103" i="5"/>
  <c r="AX103" i="5" s="1"/>
  <c r="BD232" i="5"/>
  <c r="AP232" i="5"/>
  <c r="L17" i="1"/>
  <c r="L102" i="1"/>
  <c r="L112" i="1"/>
  <c r="L110" i="1" s="1"/>
  <c r="AO59" i="5"/>
  <c r="I59" i="5" s="1"/>
  <c r="BD59" i="5"/>
  <c r="AP59" i="5"/>
  <c r="AX59" i="5" s="1"/>
  <c r="BD68" i="5"/>
  <c r="BJ68" i="5"/>
  <c r="AP68" i="5"/>
  <c r="AO68" i="5"/>
  <c r="BH68" i="5" s="1"/>
  <c r="AD68" i="5" s="1"/>
  <c r="BD83" i="5"/>
  <c r="AP83" i="5"/>
  <c r="AO83" i="5"/>
  <c r="I83" i="5" s="1"/>
  <c r="BD161" i="5"/>
  <c r="AP161" i="5"/>
  <c r="BI161" i="5" s="1"/>
  <c r="AE161" i="5" s="1"/>
  <c r="AO161" i="5"/>
  <c r="BH161" i="5" s="1"/>
  <c r="AD161" i="5" s="1"/>
  <c r="AP44" i="5"/>
  <c r="BD44" i="5"/>
  <c r="AX157" i="5"/>
  <c r="J157" i="5"/>
  <c r="BI157" i="5"/>
  <c r="AE157" i="5" s="1"/>
  <c r="AO182" i="5"/>
  <c r="AP182" i="5"/>
  <c r="K182" i="5"/>
  <c r="AK182" i="5" s="1"/>
  <c r="BJ182" i="5"/>
  <c r="BJ202" i="5"/>
  <c r="AO202" i="5"/>
  <c r="I202" i="5" s="1"/>
  <c r="L32" i="1"/>
  <c r="L29" i="1" s="1"/>
  <c r="L43" i="1"/>
  <c r="L65" i="1"/>
  <c r="L109" i="1"/>
  <c r="L113" i="1"/>
  <c r="BD62" i="5"/>
  <c r="BJ62" i="5"/>
  <c r="AP62" i="5"/>
  <c r="AO62" i="5"/>
  <c r="AW62" i="5" s="1"/>
  <c r="BC89" i="5"/>
  <c r="BH141" i="5"/>
  <c r="AD141" i="5" s="1"/>
  <c r="BD173" i="5"/>
  <c r="BJ173" i="5"/>
  <c r="AO173" i="5"/>
  <c r="AU171" i="5"/>
  <c r="AO239" i="5"/>
  <c r="I239" i="5" s="1"/>
  <c r="BD239" i="5"/>
  <c r="AP239" i="5"/>
  <c r="BI239" i="5" s="1"/>
  <c r="AE239" i="5" s="1"/>
  <c r="L75" i="1"/>
  <c r="L119" i="1"/>
  <c r="L129" i="1"/>
  <c r="L139" i="1"/>
  <c r="AX55" i="5"/>
  <c r="BI55" i="5"/>
  <c r="AE55" i="5" s="1"/>
  <c r="AO69" i="5"/>
  <c r="BH69" i="5" s="1"/>
  <c r="AD69" i="5" s="1"/>
  <c r="BD69" i="5"/>
  <c r="AP69" i="5"/>
  <c r="K75" i="5"/>
  <c r="AK75" i="5" s="1"/>
  <c r="BD75" i="5"/>
  <c r="AP75" i="5"/>
  <c r="AO87" i="5"/>
  <c r="BD87" i="5"/>
  <c r="AP87" i="5"/>
  <c r="BD182" i="5"/>
  <c r="L142" i="1"/>
  <c r="L157" i="1"/>
  <c r="L172" i="1"/>
  <c r="L195" i="1"/>
  <c r="L210" i="1"/>
  <c r="BD15" i="5"/>
  <c r="AS16" i="5"/>
  <c r="BI23" i="5"/>
  <c r="AE23" i="5" s="1"/>
  <c r="BJ27" i="5"/>
  <c r="BD35" i="5"/>
  <c r="BD40" i="5"/>
  <c r="BD55" i="5"/>
  <c r="BD77" i="5"/>
  <c r="BD84" i="5"/>
  <c r="BJ132" i="5"/>
  <c r="AO134" i="5"/>
  <c r="AO153" i="5"/>
  <c r="BD154" i="5"/>
  <c r="AP175" i="5"/>
  <c r="BH178" i="5"/>
  <c r="AD178" i="5" s="1"/>
  <c r="BH180" i="5"/>
  <c r="AD180" i="5" s="1"/>
  <c r="AW180" i="5"/>
  <c r="BJ190" i="5"/>
  <c r="AP198" i="5"/>
  <c r="K209" i="5"/>
  <c r="AK209" i="5" s="1"/>
  <c r="AP211" i="5"/>
  <c r="BI211" i="5" s="1"/>
  <c r="AC211" i="5" s="1"/>
  <c r="AW212" i="5"/>
  <c r="BC212" i="5" s="1"/>
  <c r="BD219" i="5"/>
  <c r="K221" i="5"/>
  <c r="BJ224" i="5"/>
  <c r="BD225" i="5"/>
  <c r="BJ226" i="5"/>
  <c r="Z226" i="5" s="1"/>
  <c r="BJ230" i="5"/>
  <c r="BP277" i="5"/>
  <c r="F38" i="4" s="1"/>
  <c r="I38" i="4" s="1"/>
  <c r="BJ15" i="5"/>
  <c r="Z15" i="5" s="1"/>
  <c r="J21" i="5"/>
  <c r="BI25" i="5"/>
  <c r="AE25" i="5" s="1"/>
  <c r="AO26" i="5"/>
  <c r="AW26" i="5" s="1"/>
  <c r="BD30" i="5"/>
  <c r="BD42" i="5"/>
  <c r="I61" i="5"/>
  <c r="AX63" i="5"/>
  <c r="BI64" i="5"/>
  <c r="AE64" i="5" s="1"/>
  <c r="J66" i="5"/>
  <c r="BH76" i="5"/>
  <c r="AD76" i="5" s="1"/>
  <c r="AP88" i="5"/>
  <c r="BD100" i="5"/>
  <c r="BD105" i="5"/>
  <c r="BI134" i="5"/>
  <c r="AX134" i="5"/>
  <c r="BJ141" i="5"/>
  <c r="AP153" i="5"/>
  <c r="BJ157" i="5"/>
  <c r="AO163" i="5"/>
  <c r="BH163" i="5" s="1"/>
  <c r="AD163" i="5" s="1"/>
  <c r="K192" i="5"/>
  <c r="AK192" i="5" s="1"/>
  <c r="AO194" i="5"/>
  <c r="BD211" i="5"/>
  <c r="BJ212" i="5"/>
  <c r="BD216" i="5"/>
  <c r="AX226" i="5"/>
  <c r="AU247" i="5"/>
  <c r="AS257" i="5"/>
  <c r="AP259" i="5"/>
  <c r="K262" i="5"/>
  <c r="AK262" i="5" s="1"/>
  <c r="K268" i="5"/>
  <c r="AK268" i="5" s="1"/>
  <c r="BM272" i="5"/>
  <c r="F35" i="4" s="1"/>
  <c r="I35" i="4" s="1"/>
  <c r="L135" i="1"/>
  <c r="K15" i="5"/>
  <c r="AK15" i="5" s="1"/>
  <c r="J23" i="5"/>
  <c r="BI27" i="5"/>
  <c r="AE27" i="5" s="1"/>
  <c r="BJ30" i="5"/>
  <c r="Z30" i="5" s="1"/>
  <c r="AP34" i="5"/>
  <c r="BI34" i="5" s="1"/>
  <c r="AE34" i="5" s="1"/>
  <c r="BD63" i="5"/>
  <c r="AW65" i="5"/>
  <c r="AP67" i="5"/>
  <c r="AU93" i="5"/>
  <c r="AP107" i="5"/>
  <c r="AX107" i="5" s="1"/>
  <c r="AP109" i="5"/>
  <c r="BI109" i="5" s="1"/>
  <c r="AE109" i="5" s="1"/>
  <c r="AP117" i="5"/>
  <c r="AX117" i="5" s="1"/>
  <c r="BD134" i="5"/>
  <c r="AO148" i="5"/>
  <c r="BD150" i="5"/>
  <c r="BD152" i="5"/>
  <c r="AP163" i="5"/>
  <c r="BI163" i="5" s="1"/>
  <c r="AE163" i="5" s="1"/>
  <c r="AO165" i="5"/>
  <c r="BH165" i="5" s="1"/>
  <c r="AD165" i="5" s="1"/>
  <c r="AP172" i="5"/>
  <c r="AW175" i="5"/>
  <c r="BD178" i="5"/>
  <c r="BD180" i="5"/>
  <c r="J185" i="5"/>
  <c r="K190" i="5"/>
  <c r="AK190" i="5" s="1"/>
  <c r="BD194" i="5"/>
  <c r="AP208" i="5"/>
  <c r="J208" i="5" s="1"/>
  <c r="AP209" i="5"/>
  <c r="J209" i="5" s="1"/>
  <c r="BJ216" i="5"/>
  <c r="K219" i="5"/>
  <c r="AK219" i="5" s="1"/>
  <c r="AP221" i="5"/>
  <c r="AP242" i="5"/>
  <c r="AP250" i="5"/>
  <c r="BI250" i="5" s="1"/>
  <c r="AC250" i="5" s="1"/>
  <c r="BD266" i="5"/>
  <c r="K277" i="5"/>
  <c r="L132" i="1"/>
  <c r="L115" i="1" s="1"/>
  <c r="L114" i="1" s="1"/>
  <c r="L147" i="1"/>
  <c r="L153" i="1"/>
  <c r="L180" i="1"/>
  <c r="L193" i="1"/>
  <c r="L202" i="1"/>
  <c r="L201" i="1" s="1"/>
  <c r="L216" i="1"/>
  <c r="BD21" i="5"/>
  <c r="J25" i="5"/>
  <c r="BI30" i="5"/>
  <c r="BJ35" i="5"/>
  <c r="Z35" i="5" s="1"/>
  <c r="AW55" i="5"/>
  <c r="AP61" i="5"/>
  <c r="AO66" i="5"/>
  <c r="AW84" i="5"/>
  <c r="AO94" i="5"/>
  <c r="I94" i="5" s="1"/>
  <c r="BD107" i="5"/>
  <c r="BD109" i="5"/>
  <c r="BD131" i="5"/>
  <c r="BJ134" i="5"/>
  <c r="Z134" i="5" s="1"/>
  <c r="AP148" i="5"/>
  <c r="AP165" i="5"/>
  <c r="BI165" i="5" s="1"/>
  <c r="AE165" i="5" s="1"/>
  <c r="AO167" i="5"/>
  <c r="BH167" i="5" s="1"/>
  <c r="AD167" i="5" s="1"/>
  <c r="K178" i="5"/>
  <c r="AK178" i="5" s="1"/>
  <c r="BJ178" i="5"/>
  <c r="K180" i="5"/>
  <c r="AK180" i="5" s="1"/>
  <c r="BJ180" i="5"/>
  <c r="AO183" i="5"/>
  <c r="AP184" i="5"/>
  <c r="BD185" i="5"/>
  <c r="AO192" i="5"/>
  <c r="BH192" i="5" s="1"/>
  <c r="AD192" i="5" s="1"/>
  <c r="BD208" i="5"/>
  <c r="AW209" i="5"/>
  <c r="K216" i="5"/>
  <c r="AK216" i="5" s="1"/>
  <c r="AW221" i="5"/>
  <c r="AO223" i="5"/>
  <c r="K225" i="5"/>
  <c r="AK225" i="5" s="1"/>
  <c r="AO230" i="5"/>
  <c r="AX235" i="5"/>
  <c r="K238" i="5"/>
  <c r="I244" i="5"/>
  <c r="I243" i="5" s="1"/>
  <c r="BD250" i="5"/>
  <c r="AP253" i="5"/>
  <c r="BD259" i="5"/>
  <c r="AO275" i="5"/>
  <c r="BH275" i="5" s="1"/>
  <c r="L136" i="1"/>
  <c r="L186" i="1"/>
  <c r="L213" i="1"/>
  <c r="L211" i="1" s="1"/>
  <c r="BJ21" i="5"/>
  <c r="BJ33" i="5"/>
  <c r="AV89" i="5"/>
  <c r="BD172" i="5"/>
  <c r="BI198" i="5"/>
  <c r="AE198" i="5" s="1"/>
  <c r="BD242" i="5"/>
  <c r="BD253" i="5"/>
  <c r="AO17" i="5"/>
  <c r="AW17" i="5" s="1"/>
  <c r="BD23" i="5"/>
  <c r="BD25" i="5"/>
  <c r="C20" i="3"/>
  <c r="AP51" i="5"/>
  <c r="AP65" i="5"/>
  <c r="BD67" i="5"/>
  <c r="BD71" i="5"/>
  <c r="AP73" i="5"/>
  <c r="BJ74" i="5"/>
  <c r="AO79" i="5"/>
  <c r="BD81" i="5"/>
  <c r="BJ86" i="5"/>
  <c r="BJ95" i="5"/>
  <c r="BJ97" i="5"/>
  <c r="Z97" i="5" s="1"/>
  <c r="BJ101" i="5"/>
  <c r="AX105" i="5"/>
  <c r="K106" i="5"/>
  <c r="AK106" i="5" s="1"/>
  <c r="BI131" i="5"/>
  <c r="AE131" i="5" s="1"/>
  <c r="BD142" i="5"/>
  <c r="AO157" i="5"/>
  <c r="BJ172" i="5"/>
  <c r="BD201" i="5"/>
  <c r="AU205" i="5"/>
  <c r="K212" i="5"/>
  <c r="AK212" i="5" s="1"/>
  <c r="AO217" i="5"/>
  <c r="I217" i="5" s="1"/>
  <c r="I215" i="5" s="1"/>
  <c r="AP219" i="5"/>
  <c r="BD221" i="5"/>
  <c r="AS222" i="5"/>
  <c r="AP228" i="5"/>
  <c r="BD230" i="5"/>
  <c r="BJ238" i="5"/>
  <c r="BJ242" i="5"/>
  <c r="AP244" i="5"/>
  <c r="AX244" i="5" s="1"/>
  <c r="K259" i="5"/>
  <c r="AK259" i="5" s="1"/>
  <c r="AP262" i="5"/>
  <c r="BD268" i="5"/>
  <c r="L162" i="1"/>
  <c r="L171" i="1"/>
  <c r="L187" i="1"/>
  <c r="L198" i="1"/>
  <c r="L196" i="1" s="1"/>
  <c r="L209" i="1"/>
  <c r="L205" i="1" s="1"/>
  <c r="L223" i="1"/>
  <c r="L222" i="1" s="1"/>
  <c r="AP15" i="5"/>
  <c r="BJ23" i="5"/>
  <c r="BJ25" i="5"/>
  <c r="K33" i="5"/>
  <c r="AK33" i="5" s="1"/>
  <c r="AX44" i="5"/>
  <c r="BD51" i="5"/>
  <c r="BD65" i="5"/>
  <c r="BJ66" i="5"/>
  <c r="AP77" i="5"/>
  <c r="AP84" i="5"/>
  <c r="AW87" i="5"/>
  <c r="AU135" i="5"/>
  <c r="AP178" i="5"/>
  <c r="AO179" i="5"/>
  <c r="AP180" i="5"/>
  <c r="BH182" i="5"/>
  <c r="AD182" i="5" s="1"/>
  <c r="BD184" i="5"/>
  <c r="K194" i="5"/>
  <c r="AK194" i="5" s="1"/>
  <c r="AO196" i="5"/>
  <c r="I196" i="5" s="1"/>
  <c r="AP206" i="5"/>
  <c r="BI206" i="5" s="1"/>
  <c r="AC206" i="5" s="1"/>
  <c r="I209" i="5"/>
  <c r="AP216" i="5"/>
  <c r="BD217" i="5"/>
  <c r="AW219" i="5"/>
  <c r="BJ221" i="5"/>
  <c r="BD226" i="5"/>
  <c r="AW244" i="5"/>
  <c r="K266" i="5"/>
  <c r="AK266" i="5" s="1"/>
  <c r="BD274" i="5"/>
  <c r="AK37" i="5"/>
  <c r="I43" i="5"/>
  <c r="BH43" i="5"/>
  <c r="AD43" i="5" s="1"/>
  <c r="AW43" i="5"/>
  <c r="BI49" i="5"/>
  <c r="AE49" i="5" s="1"/>
  <c r="J49" i="5"/>
  <c r="L221" i="1"/>
  <c r="L220" i="1"/>
  <c r="AW20" i="5"/>
  <c r="I20" i="5"/>
  <c r="BH20" i="5"/>
  <c r="AD20" i="5" s="1"/>
  <c r="K24" i="5"/>
  <c r="AK24" i="5" s="1"/>
  <c r="BJ24" i="5"/>
  <c r="BD45" i="5"/>
  <c r="AP45" i="5"/>
  <c r="M34" i="5"/>
  <c r="BF34" i="5" s="1"/>
  <c r="K34" i="5"/>
  <c r="AK34" i="5" s="1"/>
  <c r="AT32" i="5" s="1"/>
  <c r="BD119" i="5"/>
  <c r="BJ119" i="5"/>
  <c r="AP119" i="5"/>
  <c r="AO119" i="5"/>
  <c r="C18" i="3"/>
  <c r="AP17" i="5"/>
  <c r="AX17" i="5" s="1"/>
  <c r="AP22" i="5"/>
  <c r="AX22" i="5" s="1"/>
  <c r="BC22" i="5" s="1"/>
  <c r="K38" i="5"/>
  <c r="AK38" i="5" s="1"/>
  <c r="BJ38" i="5"/>
  <c r="J38" i="5"/>
  <c r="BI38" i="5"/>
  <c r="AE38" i="5" s="1"/>
  <c r="M44" i="5"/>
  <c r="BF44" i="5" s="1"/>
  <c r="K45" i="5"/>
  <c r="AK45" i="5" s="1"/>
  <c r="BI53" i="5"/>
  <c r="AE53" i="5" s="1"/>
  <c r="J53" i="5"/>
  <c r="AX70" i="5"/>
  <c r="BI70" i="5"/>
  <c r="AE70" i="5" s="1"/>
  <c r="J70" i="5"/>
  <c r="BH91" i="5"/>
  <c r="K119" i="5"/>
  <c r="AK119" i="5" s="1"/>
  <c r="K28" i="5"/>
  <c r="AK28" i="5" s="1"/>
  <c r="BJ28" i="5"/>
  <c r="AP26" i="5"/>
  <c r="BJ34" i="5"/>
  <c r="BD39" i="5"/>
  <c r="AP39" i="5"/>
  <c r="AW47" i="5"/>
  <c r="BJ47" i="5"/>
  <c r="BH47" i="5"/>
  <c r="AD47" i="5" s="1"/>
  <c r="K47" i="5"/>
  <c r="AK47" i="5" s="1"/>
  <c r="I47" i="5"/>
  <c r="L178" i="1"/>
  <c r="I18" i="4"/>
  <c r="F14" i="3"/>
  <c r="F22" i="3" s="1"/>
  <c r="BH15" i="5"/>
  <c r="AW15" i="5"/>
  <c r="AS32" i="5"/>
  <c r="BJ39" i="5"/>
  <c r="AW41" i="5"/>
  <c r="AX60" i="5"/>
  <c r="I63" i="5"/>
  <c r="BI65" i="5"/>
  <c r="AE65" i="5" s="1"/>
  <c r="AX65" i="5"/>
  <c r="BD72" i="5"/>
  <c r="AP72" i="5"/>
  <c r="AO72" i="5"/>
  <c r="AW72" i="5" s="1"/>
  <c r="BD49" i="5"/>
  <c r="K49" i="5"/>
  <c r="AK49" i="5" s="1"/>
  <c r="AO49" i="5"/>
  <c r="BJ49" i="5"/>
  <c r="BJ45" i="5"/>
  <c r="BD37" i="5"/>
  <c r="AP37" i="5"/>
  <c r="AV65" i="5"/>
  <c r="K22" i="5"/>
  <c r="AK22" i="5" s="1"/>
  <c r="BJ22" i="5"/>
  <c r="K40" i="5"/>
  <c r="AK40" i="5" s="1"/>
  <c r="BJ40" i="5"/>
  <c r="J40" i="5"/>
  <c r="BI40" i="5"/>
  <c r="AE40" i="5" s="1"/>
  <c r="BH41" i="5"/>
  <c r="AD41" i="5" s="1"/>
  <c r="BD60" i="5"/>
  <c r="BJ60" i="5"/>
  <c r="AO60" i="5"/>
  <c r="BC65" i="5"/>
  <c r="BH74" i="5"/>
  <c r="AD74" i="5" s="1"/>
  <c r="I74" i="5"/>
  <c r="AX86" i="5"/>
  <c r="BI86" i="5"/>
  <c r="AE86" i="5" s="1"/>
  <c r="J86" i="5"/>
  <c r="AW91" i="5"/>
  <c r="AW103" i="5"/>
  <c r="K103" i="5"/>
  <c r="AK103" i="5" s="1"/>
  <c r="BJ103" i="5"/>
  <c r="BH103" i="5"/>
  <c r="AD103" i="5" s="1"/>
  <c r="M103" i="5"/>
  <c r="BF103" i="5" s="1"/>
  <c r="BI103" i="5"/>
  <c r="AE103" i="5" s="1"/>
  <c r="I103" i="5"/>
  <c r="L22" i="1"/>
  <c r="L48" i="1"/>
  <c r="L90" i="1"/>
  <c r="L124" i="1"/>
  <c r="L144" i="1"/>
  <c r="L141" i="1" s="1"/>
  <c r="L140" i="1" s="1"/>
  <c r="L164" i="1"/>
  <c r="L156" i="1" s="1"/>
  <c r="L155" i="1" s="1"/>
  <c r="AP14" i="5"/>
  <c r="AX14" i="5" s="1"/>
  <c r="BD14" i="5"/>
  <c r="AS13" i="5"/>
  <c r="C27" i="3"/>
  <c r="I22" i="5"/>
  <c r="AO24" i="5"/>
  <c r="I26" i="5"/>
  <c r="AO28" i="5"/>
  <c r="AO37" i="5"/>
  <c r="AU36" i="5"/>
  <c r="AO45" i="5"/>
  <c r="BH64" i="5"/>
  <c r="AD64" i="5" s="1"/>
  <c r="I64" i="5"/>
  <c r="I71" i="5"/>
  <c r="BH71" i="5"/>
  <c r="AD71" i="5" s="1"/>
  <c r="K20" i="5"/>
  <c r="AK20" i="5" s="1"/>
  <c r="BJ20" i="5"/>
  <c r="K44" i="5"/>
  <c r="AK44" i="5" s="1"/>
  <c r="BJ44" i="5"/>
  <c r="J44" i="5"/>
  <c r="BI44" i="5"/>
  <c r="AE44" i="5" s="1"/>
  <c r="K17" i="5"/>
  <c r="BJ17" i="5"/>
  <c r="K26" i="5"/>
  <c r="AK26" i="5" s="1"/>
  <c r="BJ26" i="5"/>
  <c r="J34" i="5"/>
  <c r="BD41" i="5"/>
  <c r="AP41" i="5"/>
  <c r="C19" i="3"/>
  <c r="BI15" i="5"/>
  <c r="AP24" i="5"/>
  <c r="AP28" i="5"/>
  <c r="AS36" i="5"/>
  <c r="BD70" i="5"/>
  <c r="BJ70" i="5"/>
  <c r="AO70" i="5"/>
  <c r="BH83" i="5"/>
  <c r="AD83" i="5" s="1"/>
  <c r="BI100" i="5"/>
  <c r="AE100" i="5" s="1"/>
  <c r="AX100" i="5"/>
  <c r="AX151" i="5"/>
  <c r="BI151" i="5"/>
  <c r="AE151" i="5" s="1"/>
  <c r="J151" i="5"/>
  <c r="BI60" i="5"/>
  <c r="AE60" i="5" s="1"/>
  <c r="J60" i="5"/>
  <c r="BJ37" i="5"/>
  <c r="M14" i="5"/>
  <c r="BI14" i="5"/>
  <c r="AE14" i="5" s="1"/>
  <c r="AW14" i="5"/>
  <c r="K14" i="5"/>
  <c r="BJ14" i="5"/>
  <c r="J14" i="5"/>
  <c r="BH22" i="5"/>
  <c r="AD22" i="5" s="1"/>
  <c r="C29" i="3"/>
  <c r="F29" i="3" s="1"/>
  <c r="AU13" i="5"/>
  <c r="AP20" i="5"/>
  <c r="AX20" i="5" s="1"/>
  <c r="AX38" i="5"/>
  <c r="M40" i="5"/>
  <c r="BF40" i="5" s="1"/>
  <c r="K41" i="5"/>
  <c r="AK41" i="5" s="1"/>
  <c r="K42" i="5"/>
  <c r="AK42" i="5" s="1"/>
  <c r="BJ42" i="5"/>
  <c r="J42" i="5"/>
  <c r="BI42" i="5"/>
  <c r="AE42" i="5" s="1"/>
  <c r="BD43" i="5"/>
  <c r="AP43" i="5"/>
  <c r="BD57" i="5"/>
  <c r="BJ57" i="5"/>
  <c r="AP57" i="5"/>
  <c r="L23" i="1"/>
  <c r="L49" i="1"/>
  <c r="L64" i="1"/>
  <c r="L91" i="1"/>
  <c r="L106" i="1"/>
  <c r="L125" i="1"/>
  <c r="L145" i="1"/>
  <c r="L165" i="1"/>
  <c r="L176" i="1"/>
  <c r="L170" i="1" s="1"/>
  <c r="L192" i="1"/>
  <c r="L189" i="1" s="1"/>
  <c r="I27" i="4"/>
  <c r="I15" i="3"/>
  <c r="I22" i="3" s="1"/>
  <c r="AO14" i="5"/>
  <c r="BH14" i="5" s="1"/>
  <c r="AD14" i="5" s="1"/>
  <c r="BD20" i="5"/>
  <c r="BD24" i="5"/>
  <c r="AX28" i="5"/>
  <c r="BD28" i="5"/>
  <c r="AO39" i="5"/>
  <c r="BJ43" i="5"/>
  <c r="BD53" i="5"/>
  <c r="AO53" i="5"/>
  <c r="AW53" i="5" s="1"/>
  <c r="BJ53" i="5"/>
  <c r="I57" i="5"/>
  <c r="AX62" i="5"/>
  <c r="BI62" i="5"/>
  <c r="AE62" i="5" s="1"/>
  <c r="J62" i="5"/>
  <c r="I69" i="5"/>
  <c r="BD76" i="5"/>
  <c r="BJ76" i="5"/>
  <c r="AP76" i="5"/>
  <c r="AX83" i="5"/>
  <c r="BI83" i="5"/>
  <c r="AE83" i="5" s="1"/>
  <c r="J83" i="5"/>
  <c r="AX99" i="5"/>
  <c r="BD144" i="5"/>
  <c r="K144" i="5"/>
  <c r="AK144" i="5" s="1"/>
  <c r="BJ144" i="5"/>
  <c r="AO144" i="5"/>
  <c r="AP144" i="5"/>
  <c r="K18" i="5"/>
  <c r="AK18" i="5" s="1"/>
  <c r="AW18" i="5"/>
  <c r="K21" i="5"/>
  <c r="AK21" i="5" s="1"/>
  <c r="K23" i="5"/>
  <c r="AK23" i="5" s="1"/>
  <c r="K25" i="5"/>
  <c r="AK25" i="5" s="1"/>
  <c r="K27" i="5"/>
  <c r="AK27" i="5" s="1"/>
  <c r="K30" i="5"/>
  <c r="AK30" i="5" s="1"/>
  <c r="M33" i="5"/>
  <c r="AX33" i="5"/>
  <c r="AO34" i="5"/>
  <c r="I34" i="5" s="1"/>
  <c r="M35" i="5"/>
  <c r="BF35" i="5" s="1"/>
  <c r="AX35" i="5"/>
  <c r="AX49" i="5"/>
  <c r="AX53" i="5"/>
  <c r="AW63" i="5"/>
  <c r="BJ64" i="5"/>
  <c r="BI66" i="5"/>
  <c r="AE66" i="5" s="1"/>
  <c r="AW76" i="5"/>
  <c r="I84" i="5"/>
  <c r="BH84" i="5"/>
  <c r="AD84" i="5" s="1"/>
  <c r="AP91" i="5"/>
  <c r="AP97" i="5"/>
  <c r="AX97" i="5" s="1"/>
  <c r="AO97" i="5"/>
  <c r="BD99" i="5"/>
  <c r="AP99" i="5"/>
  <c r="AO99" i="5"/>
  <c r="K99" i="5"/>
  <c r="AU98" i="5"/>
  <c r="I111" i="5"/>
  <c r="BH111" i="5"/>
  <c r="AD111" i="5" s="1"/>
  <c r="AW111" i="5"/>
  <c r="AO38" i="5"/>
  <c r="I38" i="5" s="1"/>
  <c r="AO40" i="5"/>
  <c r="I40" i="5" s="1"/>
  <c r="AO42" i="5"/>
  <c r="I42" i="5" s="1"/>
  <c r="AO44" i="5"/>
  <c r="AW44" i="5" s="1"/>
  <c r="AP47" i="5"/>
  <c r="BI47" i="5" s="1"/>
  <c r="AE47" i="5" s="1"/>
  <c r="AW64" i="5"/>
  <c r="AW74" i="5"/>
  <c r="BD108" i="5"/>
  <c r="AP108" i="5"/>
  <c r="AO108" i="5"/>
  <c r="K108" i="5"/>
  <c r="AK108" i="5" s="1"/>
  <c r="AP121" i="5"/>
  <c r="BD121" i="5"/>
  <c r="K121" i="5"/>
  <c r="AK121" i="5" s="1"/>
  <c r="AO121" i="5"/>
  <c r="BJ121" i="5"/>
  <c r="AO33" i="5"/>
  <c r="AW33" i="5" s="1"/>
  <c r="BH33" i="5"/>
  <c r="AD33" i="5" s="1"/>
  <c r="AO35" i="5"/>
  <c r="AW35" i="5" s="1"/>
  <c r="AW66" i="5"/>
  <c r="I67" i="5"/>
  <c r="AW68" i="5"/>
  <c r="AW88" i="5"/>
  <c r="BJ91" i="5"/>
  <c r="Z91" i="5" s="1"/>
  <c r="AW113" i="5"/>
  <c r="K113" i="5"/>
  <c r="AK113" i="5" s="1"/>
  <c r="BJ113" i="5"/>
  <c r="J113" i="5"/>
  <c r="BH113" i="5"/>
  <c r="AD113" i="5" s="1"/>
  <c r="M113" i="5"/>
  <c r="BF113" i="5" s="1"/>
  <c r="BI113" i="5"/>
  <c r="AE113" i="5" s="1"/>
  <c r="I113" i="5"/>
  <c r="BH134" i="5"/>
  <c r="AW134" i="5"/>
  <c r="BH199" i="5"/>
  <c r="AD199" i="5" s="1"/>
  <c r="AW199" i="5"/>
  <c r="I89" i="5"/>
  <c r="BH89" i="5"/>
  <c r="AD89" i="5" s="1"/>
  <c r="I104" i="5"/>
  <c r="BH104" i="5"/>
  <c r="AD104" i="5" s="1"/>
  <c r="AW104" i="5"/>
  <c r="AP124" i="5"/>
  <c r="BI124" i="5" s="1"/>
  <c r="AE124" i="5" s="1"/>
  <c r="BD124" i="5"/>
  <c r="K124" i="5"/>
  <c r="AK124" i="5" s="1"/>
  <c r="AO124" i="5"/>
  <c r="I124" i="5" s="1"/>
  <c r="BJ124" i="5"/>
  <c r="M17" i="5"/>
  <c r="AO18" i="5"/>
  <c r="BH18" i="5" s="1"/>
  <c r="AD18" i="5" s="1"/>
  <c r="M20" i="5"/>
  <c r="BF20" i="5" s="1"/>
  <c r="AO21" i="5"/>
  <c r="AW21" i="5" s="1"/>
  <c r="M22" i="5"/>
  <c r="BF22" i="5" s="1"/>
  <c r="AO23" i="5"/>
  <c r="AW23" i="5" s="1"/>
  <c r="BH23" i="5"/>
  <c r="AD23" i="5" s="1"/>
  <c r="M24" i="5"/>
  <c r="BF24" i="5" s="1"/>
  <c r="AO25" i="5"/>
  <c r="I25" i="5" s="1"/>
  <c r="M26" i="5"/>
  <c r="BF26" i="5" s="1"/>
  <c r="AO27" i="5"/>
  <c r="I27" i="5" s="1"/>
  <c r="M28" i="5"/>
  <c r="BF28" i="5" s="1"/>
  <c r="AO30" i="5"/>
  <c r="AW30" i="5" s="1"/>
  <c r="BI33" i="5"/>
  <c r="AE33" i="5" s="1"/>
  <c r="BI35" i="5"/>
  <c r="AV55" i="5"/>
  <c r="BC55" i="5"/>
  <c r="AW79" i="5"/>
  <c r="AP79" i="5"/>
  <c r="I87" i="5"/>
  <c r="BH87" i="5"/>
  <c r="AD87" i="5" s="1"/>
  <c r="AP95" i="5"/>
  <c r="AX95" i="5" s="1"/>
  <c r="AO95" i="5"/>
  <c r="K95" i="5"/>
  <c r="AK95" i="5" s="1"/>
  <c r="I101" i="5"/>
  <c r="BH101" i="5"/>
  <c r="AD101" i="5" s="1"/>
  <c r="AW101" i="5"/>
  <c r="I115" i="5"/>
  <c r="BH115" i="5"/>
  <c r="AD115" i="5" s="1"/>
  <c r="AW115" i="5"/>
  <c r="AX108" i="5"/>
  <c r="BI121" i="5"/>
  <c r="AE121" i="5" s="1"/>
  <c r="I18" i="5"/>
  <c r="I23" i="5"/>
  <c r="J33" i="5"/>
  <c r="J32" i="5" s="1"/>
  <c r="J35" i="5"/>
  <c r="BD47" i="5"/>
  <c r="AW59" i="5"/>
  <c r="AX61" i="5"/>
  <c r="AV61" i="5" s="1"/>
  <c r="J64" i="5"/>
  <c r="I68" i="5"/>
  <c r="AW71" i="5"/>
  <c r="J74" i="5"/>
  <c r="BI74" i="5"/>
  <c r="AE74" i="5" s="1"/>
  <c r="BJ83" i="5"/>
  <c r="AO86" i="5"/>
  <c r="AW86" i="5" s="1"/>
  <c r="I88" i="5"/>
  <c r="BD97" i="5"/>
  <c r="BD123" i="5"/>
  <c r="AO123" i="5"/>
  <c r="I123" i="5" s="1"/>
  <c r="AP123" i="5"/>
  <c r="BI123" i="5" s="1"/>
  <c r="AE123" i="5" s="1"/>
  <c r="BD155" i="5"/>
  <c r="K155" i="5"/>
  <c r="AK155" i="5" s="1"/>
  <c r="BJ155" i="5"/>
  <c r="AO155" i="5"/>
  <c r="AP155" i="5"/>
  <c r="AW49" i="5"/>
  <c r="K53" i="5"/>
  <c r="AK53" i="5" s="1"/>
  <c r="K57" i="5"/>
  <c r="AK57" i="5" s="1"/>
  <c r="AW57" i="5"/>
  <c r="K60" i="5"/>
  <c r="AK60" i="5" s="1"/>
  <c r="AW60" i="5"/>
  <c r="K62" i="5"/>
  <c r="AK62" i="5" s="1"/>
  <c r="K64" i="5"/>
  <c r="AK64" i="5" s="1"/>
  <c r="K66" i="5"/>
  <c r="AK66" i="5" s="1"/>
  <c r="K68" i="5"/>
  <c r="AK68" i="5" s="1"/>
  <c r="K70" i="5"/>
  <c r="AK70" i="5" s="1"/>
  <c r="K72" i="5"/>
  <c r="AK72" i="5" s="1"/>
  <c r="K74" i="5"/>
  <c r="AK74" i="5" s="1"/>
  <c r="K76" i="5"/>
  <c r="AK76" i="5" s="1"/>
  <c r="K79" i="5"/>
  <c r="AK79" i="5" s="1"/>
  <c r="K83" i="5"/>
  <c r="AK83" i="5" s="1"/>
  <c r="K86" i="5"/>
  <c r="AK86" i="5" s="1"/>
  <c r="K88" i="5"/>
  <c r="AK88" i="5" s="1"/>
  <c r="K91" i="5"/>
  <c r="AK91" i="5" s="1"/>
  <c r="K94" i="5"/>
  <c r="BH94" i="5"/>
  <c r="AD94" i="5" s="1"/>
  <c r="AP94" i="5"/>
  <c r="AX94" i="5" s="1"/>
  <c r="AS98" i="5"/>
  <c r="AW100" i="5"/>
  <c r="K100" i="5"/>
  <c r="AK100" i="5" s="1"/>
  <c r="BJ100" i="5"/>
  <c r="J100" i="5"/>
  <c r="BH100" i="5"/>
  <c r="AD100" i="5" s="1"/>
  <c r="BD106" i="5"/>
  <c r="AP106" i="5"/>
  <c r="AW109" i="5"/>
  <c r="K109" i="5"/>
  <c r="AK109" i="5" s="1"/>
  <c r="BJ109" i="5"/>
  <c r="BH109" i="5"/>
  <c r="AD109" i="5" s="1"/>
  <c r="AK136" i="5"/>
  <c r="M49" i="5"/>
  <c r="BF49" i="5" s="1"/>
  <c r="BH51" i="5"/>
  <c r="AD51" i="5" s="1"/>
  <c r="M53" i="5"/>
  <c r="BF53" i="5" s="1"/>
  <c r="BH55" i="5"/>
  <c r="AD55" i="5" s="1"/>
  <c r="BH59" i="5"/>
  <c r="AD59" i="5" s="1"/>
  <c r="BH65" i="5"/>
  <c r="AD65" i="5" s="1"/>
  <c r="AO73" i="5"/>
  <c r="AW73" i="5" s="1"/>
  <c r="AO75" i="5"/>
  <c r="AW75" i="5" s="1"/>
  <c r="AO77" i="5"/>
  <c r="AO81" i="5"/>
  <c r="K96" i="5"/>
  <c r="AK96" i="5" s="1"/>
  <c r="AX96" i="5"/>
  <c r="M138" i="5"/>
  <c r="BF138" i="5" s="1"/>
  <c r="K138" i="5"/>
  <c r="AK138" i="5" s="1"/>
  <c r="BJ138" i="5"/>
  <c r="Z138" i="5" s="1"/>
  <c r="BI67" i="5"/>
  <c r="AE67" i="5" s="1"/>
  <c r="BI69" i="5"/>
  <c r="AE69" i="5" s="1"/>
  <c r="BI71" i="5"/>
  <c r="AE71" i="5" s="1"/>
  <c r="BI75" i="5"/>
  <c r="AE75" i="5" s="1"/>
  <c r="BI77" i="5"/>
  <c r="AE77" i="5" s="1"/>
  <c r="BI81" i="5"/>
  <c r="AE81" i="5" s="1"/>
  <c r="BD104" i="5"/>
  <c r="AP104" i="5"/>
  <c r="AW107" i="5"/>
  <c r="K107" i="5"/>
  <c r="AK107" i="5" s="1"/>
  <c r="BJ107" i="5"/>
  <c r="BH107" i="5"/>
  <c r="AD107" i="5" s="1"/>
  <c r="BD115" i="5"/>
  <c r="AP115" i="5"/>
  <c r="AP130" i="5"/>
  <c r="AX130" i="5" s="1"/>
  <c r="BD130" i="5"/>
  <c r="AO130" i="5"/>
  <c r="I130" i="5" s="1"/>
  <c r="BD138" i="5"/>
  <c r="AP138" i="5"/>
  <c r="BI138" i="5" s="1"/>
  <c r="AO138" i="5"/>
  <c r="I138" i="5" s="1"/>
  <c r="BD151" i="5"/>
  <c r="K151" i="5"/>
  <c r="AK151" i="5" s="1"/>
  <c r="BJ151" i="5"/>
  <c r="AO151" i="5"/>
  <c r="J51" i="5"/>
  <c r="BJ51" i="5"/>
  <c r="J55" i="5"/>
  <c r="BJ55" i="5"/>
  <c r="BJ59" i="5"/>
  <c r="BJ61" i="5"/>
  <c r="J63" i="5"/>
  <c r="BJ63" i="5"/>
  <c r="J65" i="5"/>
  <c r="BJ65" i="5"/>
  <c r="BJ67" i="5"/>
  <c r="BJ69" i="5"/>
  <c r="BJ71" i="5"/>
  <c r="BJ73" i="5"/>
  <c r="BJ75" i="5"/>
  <c r="BJ77" i="5"/>
  <c r="BJ81" i="5"/>
  <c r="J84" i="5"/>
  <c r="BJ84" i="5"/>
  <c r="BJ87" i="5"/>
  <c r="J89" i="5"/>
  <c r="BJ89" i="5"/>
  <c r="BI96" i="5"/>
  <c r="AE96" i="5" s="1"/>
  <c r="M100" i="5"/>
  <c r="BF100" i="5" s="1"/>
  <c r="AX101" i="5"/>
  <c r="BJ104" i="5"/>
  <c r="M109" i="5"/>
  <c r="BF109" i="5" s="1"/>
  <c r="BJ115" i="5"/>
  <c r="BD127" i="5"/>
  <c r="AO127" i="5"/>
  <c r="I127" i="5" s="1"/>
  <c r="AP129" i="5"/>
  <c r="BI129" i="5" s="1"/>
  <c r="AE129" i="5" s="1"/>
  <c r="BD129" i="5"/>
  <c r="K129" i="5"/>
  <c r="AK129" i="5" s="1"/>
  <c r="AO129" i="5"/>
  <c r="AS205" i="5"/>
  <c r="K51" i="5"/>
  <c r="AK51" i="5" s="1"/>
  <c r="K55" i="5"/>
  <c r="AK55" i="5" s="1"/>
  <c r="K59" i="5"/>
  <c r="AK59" i="5" s="1"/>
  <c r="K61" i="5"/>
  <c r="AK61" i="5" s="1"/>
  <c r="K63" i="5"/>
  <c r="AK63" i="5" s="1"/>
  <c r="K65" i="5"/>
  <c r="AK65" i="5" s="1"/>
  <c r="K67" i="5"/>
  <c r="AK67" i="5" s="1"/>
  <c r="K69" i="5"/>
  <c r="AK69" i="5" s="1"/>
  <c r="K71" i="5"/>
  <c r="AK71" i="5" s="1"/>
  <c r="K84" i="5"/>
  <c r="AK84" i="5" s="1"/>
  <c r="K87" i="5"/>
  <c r="AK87" i="5" s="1"/>
  <c r="K89" i="5"/>
  <c r="AK89" i="5" s="1"/>
  <c r="M94" i="5"/>
  <c r="J96" i="5"/>
  <c r="BJ96" i="5"/>
  <c r="BD101" i="5"/>
  <c r="AP101" i="5"/>
  <c r="K104" i="5"/>
  <c r="AK104" i="5" s="1"/>
  <c r="AW105" i="5"/>
  <c r="K105" i="5"/>
  <c r="AK105" i="5" s="1"/>
  <c r="BJ105" i="5"/>
  <c r="J105" i="5"/>
  <c r="BH105" i="5"/>
  <c r="AD105" i="5" s="1"/>
  <c r="AO106" i="5"/>
  <c r="I107" i="5"/>
  <c r="BD111" i="5"/>
  <c r="AP111" i="5"/>
  <c r="AX111" i="5" s="1"/>
  <c r="K115" i="5"/>
  <c r="AK115" i="5" s="1"/>
  <c r="AW117" i="5"/>
  <c r="K117" i="5"/>
  <c r="AK117" i="5" s="1"/>
  <c r="BJ117" i="5"/>
  <c r="J117" i="5"/>
  <c r="BI117" i="5"/>
  <c r="AE117" i="5" s="1"/>
  <c r="I117" i="5"/>
  <c r="BH117" i="5"/>
  <c r="AD117" i="5" s="1"/>
  <c r="BH119" i="5"/>
  <c r="AD119" i="5" s="1"/>
  <c r="BD125" i="5"/>
  <c r="AO125" i="5"/>
  <c r="I125" i="5" s="1"/>
  <c r="AP126" i="5"/>
  <c r="BI126" i="5" s="1"/>
  <c r="AE126" i="5" s="1"/>
  <c r="BD126" i="5"/>
  <c r="K126" i="5"/>
  <c r="AK126" i="5" s="1"/>
  <c r="AO126" i="5"/>
  <c r="I126" i="5" s="1"/>
  <c r="AP177" i="5"/>
  <c r="AO177" i="5"/>
  <c r="BJ177" i="5"/>
  <c r="BD177" i="5"/>
  <c r="AP199" i="5"/>
  <c r="AX199" i="5" s="1"/>
  <c r="BD199" i="5"/>
  <c r="K199" i="5"/>
  <c r="AK199" i="5" s="1"/>
  <c r="AO96" i="5"/>
  <c r="AW96" i="5" s="1"/>
  <c r="AW123" i="5"/>
  <c r="K123" i="5"/>
  <c r="AK123" i="5" s="1"/>
  <c r="BJ123" i="5"/>
  <c r="AW125" i="5"/>
  <c r="K125" i="5"/>
  <c r="AK125" i="5" s="1"/>
  <c r="BJ125" i="5"/>
  <c r="K127" i="5"/>
  <c r="AK127" i="5" s="1"/>
  <c r="BJ127" i="5"/>
  <c r="AW130" i="5"/>
  <c r="K130" i="5"/>
  <c r="AK130" i="5" s="1"/>
  <c r="BI130" i="5"/>
  <c r="AE130" i="5" s="1"/>
  <c r="M132" i="5"/>
  <c r="BF132" i="5" s="1"/>
  <c r="AS135" i="5"/>
  <c r="BJ137" i="5"/>
  <c r="J137" i="5"/>
  <c r="BI137" i="5"/>
  <c r="AE137" i="5" s="1"/>
  <c r="I137" i="5"/>
  <c r="BH137" i="5"/>
  <c r="AD137" i="5" s="1"/>
  <c r="AP181" i="5"/>
  <c r="AX181" i="5" s="1"/>
  <c r="AO181" i="5"/>
  <c r="AW181" i="5" s="1"/>
  <c r="BJ181" i="5"/>
  <c r="AW201" i="5"/>
  <c r="BH201" i="5"/>
  <c r="AD201" i="5" s="1"/>
  <c r="M99" i="5"/>
  <c r="M101" i="5"/>
  <c r="BF101" i="5" s="1"/>
  <c r="M104" i="5"/>
  <c r="BF104" i="5" s="1"/>
  <c r="M106" i="5"/>
  <c r="BF106" i="5" s="1"/>
  <c r="M108" i="5"/>
  <c r="BF108" i="5" s="1"/>
  <c r="M111" i="5"/>
  <c r="BF111" i="5" s="1"/>
  <c r="M115" i="5"/>
  <c r="BF115" i="5" s="1"/>
  <c r="M119" i="5"/>
  <c r="BF119" i="5" s="1"/>
  <c r="AX119" i="5"/>
  <c r="J123" i="5"/>
  <c r="J125" i="5"/>
  <c r="AX125" i="5"/>
  <c r="J127" i="5"/>
  <c r="AX127" i="5"/>
  <c r="AO132" i="5"/>
  <c r="BH132" i="5" s="1"/>
  <c r="AD132" i="5" s="1"/>
  <c r="AP136" i="5"/>
  <c r="BI136" i="5" s="1"/>
  <c r="AE136" i="5" s="1"/>
  <c r="M137" i="5"/>
  <c r="BF137" i="5" s="1"/>
  <c r="AS140" i="5"/>
  <c r="AP187" i="5"/>
  <c r="J187" i="5" s="1"/>
  <c r="AO187" i="5"/>
  <c r="K187" i="5"/>
  <c r="AK187" i="5" s="1"/>
  <c r="M136" i="5"/>
  <c r="BJ136" i="5"/>
  <c r="AW136" i="5"/>
  <c r="AU140" i="5"/>
  <c r="BD181" i="5"/>
  <c r="K196" i="5"/>
  <c r="AK196" i="5" s="1"/>
  <c r="BJ196" i="5"/>
  <c r="BI196" i="5"/>
  <c r="AE196" i="5" s="1"/>
  <c r="M196" i="5"/>
  <c r="J196" i="5"/>
  <c r="AX196" i="5"/>
  <c r="BI95" i="5"/>
  <c r="AE95" i="5" s="1"/>
  <c r="BI97" i="5"/>
  <c r="BH130" i="5"/>
  <c r="AD130" i="5" s="1"/>
  <c r="K132" i="5"/>
  <c r="AK132" i="5" s="1"/>
  <c r="BI132" i="5"/>
  <c r="AE132" i="5" s="1"/>
  <c r="AX132" i="5"/>
  <c r="AW137" i="5"/>
  <c r="J97" i="5"/>
  <c r="BH123" i="5"/>
  <c r="AD123" i="5" s="1"/>
  <c r="BJ130" i="5"/>
  <c r="AO131" i="5"/>
  <c r="BD132" i="5"/>
  <c r="I136" i="5"/>
  <c r="BH136" i="5"/>
  <c r="AD136" i="5" s="1"/>
  <c r="AX137" i="5"/>
  <c r="BD141" i="5"/>
  <c r="K141" i="5"/>
  <c r="AV141" i="5"/>
  <c r="BD148" i="5"/>
  <c r="K148" i="5"/>
  <c r="AK148" i="5" s="1"/>
  <c r="AW152" i="5"/>
  <c r="BD153" i="5"/>
  <c r="K153" i="5"/>
  <c r="AK153" i="5" s="1"/>
  <c r="BD157" i="5"/>
  <c r="K157" i="5"/>
  <c r="AK157" i="5" s="1"/>
  <c r="BH203" i="5"/>
  <c r="AW203" i="5"/>
  <c r="BH207" i="5"/>
  <c r="AB207" i="5" s="1"/>
  <c r="I207" i="5"/>
  <c r="BF228" i="5"/>
  <c r="AW259" i="5"/>
  <c r="I259" i="5"/>
  <c r="AX261" i="5"/>
  <c r="AO158" i="5"/>
  <c r="I158" i="5" s="1"/>
  <c r="BJ158" i="5"/>
  <c r="AO160" i="5"/>
  <c r="BJ160" i="5"/>
  <c r="AO162" i="5"/>
  <c r="BJ162" i="5"/>
  <c r="AO164" i="5"/>
  <c r="BJ164" i="5"/>
  <c r="AO166" i="5"/>
  <c r="BJ166" i="5"/>
  <c r="AO169" i="5"/>
  <c r="BJ169" i="5"/>
  <c r="Z169" i="5" s="1"/>
  <c r="M173" i="5"/>
  <c r="BF173" i="5" s="1"/>
  <c r="AW173" i="5"/>
  <c r="K173" i="5"/>
  <c r="AP173" i="5"/>
  <c r="AX173" i="5" s="1"/>
  <c r="M179" i="5"/>
  <c r="BF179" i="5" s="1"/>
  <c r="AW179" i="5"/>
  <c r="K179" i="5"/>
  <c r="AK179" i="5" s="1"/>
  <c r="AP179" i="5"/>
  <c r="AX179" i="5" s="1"/>
  <c r="M183" i="5"/>
  <c r="BF183" i="5" s="1"/>
  <c r="AW183" i="5"/>
  <c r="K183" i="5"/>
  <c r="AK183" i="5" s="1"/>
  <c r="AP183" i="5"/>
  <c r="BI183" i="5" s="1"/>
  <c r="AE183" i="5" s="1"/>
  <c r="AV212" i="5"/>
  <c r="AO142" i="5"/>
  <c r="BH142" i="5" s="1"/>
  <c r="AD142" i="5" s="1"/>
  <c r="AO146" i="5"/>
  <c r="BH146" i="5" s="1"/>
  <c r="AD146" i="5" s="1"/>
  <c r="AO150" i="5"/>
  <c r="BH150" i="5" s="1"/>
  <c r="AD150" i="5" s="1"/>
  <c r="AO152" i="5"/>
  <c r="BH152" i="5" s="1"/>
  <c r="AD152" i="5" s="1"/>
  <c r="AO154" i="5"/>
  <c r="BH154" i="5" s="1"/>
  <c r="AD154" i="5" s="1"/>
  <c r="AO156" i="5"/>
  <c r="BH156" i="5" s="1"/>
  <c r="AD156" i="5" s="1"/>
  <c r="AP158" i="5"/>
  <c r="AX158" i="5" s="1"/>
  <c r="AW159" i="5"/>
  <c r="K159" i="5"/>
  <c r="AK159" i="5" s="1"/>
  <c r="BJ159" i="5"/>
  <c r="J159" i="5"/>
  <c r="AP160" i="5"/>
  <c r="AW161" i="5"/>
  <c r="K161" i="5"/>
  <c r="AK161" i="5" s="1"/>
  <c r="BJ161" i="5"/>
  <c r="J161" i="5"/>
  <c r="AP162" i="5"/>
  <c r="AW163" i="5"/>
  <c r="K163" i="5"/>
  <c r="AK163" i="5" s="1"/>
  <c r="BJ163" i="5"/>
  <c r="J163" i="5"/>
  <c r="AP164" i="5"/>
  <c r="AW165" i="5"/>
  <c r="K165" i="5"/>
  <c r="AK165" i="5" s="1"/>
  <c r="BJ165" i="5"/>
  <c r="J165" i="5"/>
  <c r="AP166" i="5"/>
  <c r="AW167" i="5"/>
  <c r="K167" i="5"/>
  <c r="AK167" i="5" s="1"/>
  <c r="BJ167" i="5"/>
  <c r="J167" i="5"/>
  <c r="AP169" i="5"/>
  <c r="AX208" i="5"/>
  <c r="AW208" i="5"/>
  <c r="K208" i="5"/>
  <c r="AK208" i="5" s="1"/>
  <c r="BJ208" i="5"/>
  <c r="BH208" i="5"/>
  <c r="AB208" i="5" s="1"/>
  <c r="BI208" i="5"/>
  <c r="AC208" i="5" s="1"/>
  <c r="AX217" i="5"/>
  <c r="M217" i="5"/>
  <c r="BF217" i="5" s="1"/>
  <c r="AW217" i="5"/>
  <c r="K217" i="5"/>
  <c r="BI217" i="5"/>
  <c r="AC217" i="5" s="1"/>
  <c r="BJ217" i="5"/>
  <c r="J217" i="5"/>
  <c r="BF277" i="5"/>
  <c r="M276" i="5"/>
  <c r="AP142" i="5"/>
  <c r="BI142" i="5"/>
  <c r="AE142" i="5" s="1"/>
  <c r="AP146" i="5"/>
  <c r="BI146" i="5" s="1"/>
  <c r="AE146" i="5" s="1"/>
  <c r="AP150" i="5"/>
  <c r="BI150" i="5" s="1"/>
  <c r="AE150" i="5" s="1"/>
  <c r="I152" i="5"/>
  <c r="AP152" i="5"/>
  <c r="AP154" i="5"/>
  <c r="BI154" i="5" s="1"/>
  <c r="AE154" i="5" s="1"/>
  <c r="AP156" i="5"/>
  <c r="BI156" i="5"/>
  <c r="AE156" i="5" s="1"/>
  <c r="AX159" i="5"/>
  <c r="AX161" i="5"/>
  <c r="AX163" i="5"/>
  <c r="AX165" i="5"/>
  <c r="AX167" i="5"/>
  <c r="BH172" i="5"/>
  <c r="AD172" i="5" s="1"/>
  <c r="I173" i="5"/>
  <c r="I179" i="5"/>
  <c r="I183" i="5"/>
  <c r="AW191" i="5"/>
  <c r="BJ197" i="5"/>
  <c r="BJ200" i="5"/>
  <c r="I159" i="5"/>
  <c r="I161" i="5"/>
  <c r="I163" i="5"/>
  <c r="I167" i="5"/>
  <c r="AW172" i="5"/>
  <c r="AP191" i="5"/>
  <c r="J191" i="5" s="1"/>
  <c r="AO191" i="5"/>
  <c r="BH191" i="5" s="1"/>
  <c r="AD191" i="5" s="1"/>
  <c r="AW192" i="5"/>
  <c r="J192" i="5"/>
  <c r="I192" i="5"/>
  <c r="BI192" i="5"/>
  <c r="AE192" i="5" s="1"/>
  <c r="AP197" i="5"/>
  <c r="AX197" i="5" s="1"/>
  <c r="AO197" i="5"/>
  <c r="AW198" i="5"/>
  <c r="K198" i="5"/>
  <c r="AK198" i="5" s="1"/>
  <c r="J198" i="5"/>
  <c r="AX198" i="5"/>
  <c r="I198" i="5"/>
  <c r="BJ198" i="5"/>
  <c r="BD200" i="5"/>
  <c r="AP200" i="5"/>
  <c r="AO200" i="5"/>
  <c r="AW200" i="5" s="1"/>
  <c r="BD202" i="5"/>
  <c r="AP202" i="5"/>
  <c r="AX202" i="5" s="1"/>
  <c r="BD207" i="5"/>
  <c r="K207" i="5"/>
  <c r="AK207" i="5" s="1"/>
  <c r="AP207" i="5"/>
  <c r="I208" i="5"/>
  <c r="AX214" i="5"/>
  <c r="M214" i="5"/>
  <c r="BF214" i="5" s="1"/>
  <c r="AW214" i="5"/>
  <c r="K214" i="5"/>
  <c r="AK214" i="5" s="1"/>
  <c r="BJ214" i="5"/>
  <c r="Z214" i="5" s="1"/>
  <c r="J214" i="5"/>
  <c r="BH214" i="5"/>
  <c r="BI214" i="5"/>
  <c r="I214" i="5"/>
  <c r="AW250" i="5"/>
  <c r="K250" i="5"/>
  <c r="AK250" i="5" s="1"/>
  <c r="BJ250" i="5"/>
  <c r="J250" i="5"/>
  <c r="BH250" i="5"/>
  <c r="AB250" i="5" s="1"/>
  <c r="AX250" i="5"/>
  <c r="M250" i="5"/>
  <c r="I250" i="5"/>
  <c r="I121" i="5"/>
  <c r="I129" i="5"/>
  <c r="I134" i="5"/>
  <c r="K142" i="5"/>
  <c r="AK142" i="5" s="1"/>
  <c r="K146" i="5"/>
  <c r="AK146" i="5" s="1"/>
  <c r="K150" i="5"/>
  <c r="AK150" i="5" s="1"/>
  <c r="K152" i="5"/>
  <c r="AK152" i="5" s="1"/>
  <c r="K154" i="5"/>
  <c r="AK154" i="5" s="1"/>
  <c r="K156" i="5"/>
  <c r="AK156" i="5" s="1"/>
  <c r="K158" i="5"/>
  <c r="AK158" i="5" s="1"/>
  <c r="M159" i="5"/>
  <c r="BF159" i="5" s="1"/>
  <c r="K160" i="5"/>
  <c r="AK160" i="5" s="1"/>
  <c r="M161" i="5"/>
  <c r="BF161" i="5" s="1"/>
  <c r="K162" i="5"/>
  <c r="AK162" i="5" s="1"/>
  <c r="M163" i="5"/>
  <c r="BF163" i="5" s="1"/>
  <c r="K164" i="5"/>
  <c r="AK164" i="5" s="1"/>
  <c r="M165" i="5"/>
  <c r="BF165" i="5" s="1"/>
  <c r="K166" i="5"/>
  <c r="AK166" i="5" s="1"/>
  <c r="M167" i="5"/>
  <c r="BF167" i="5" s="1"/>
  <c r="K169" i="5"/>
  <c r="AK169" i="5" s="1"/>
  <c r="BH173" i="5"/>
  <c r="AD173" i="5" s="1"/>
  <c r="M177" i="5"/>
  <c r="BF177" i="5" s="1"/>
  <c r="AW177" i="5"/>
  <c r="K177" i="5"/>
  <c r="AK177" i="5" s="1"/>
  <c r="BH179" i="5"/>
  <c r="AD179" i="5" s="1"/>
  <c r="M181" i="5"/>
  <c r="BF181" i="5" s="1"/>
  <c r="K181" i="5"/>
  <c r="AK181" i="5" s="1"/>
  <c r="BH183" i="5"/>
  <c r="AD183" i="5" s="1"/>
  <c r="BI185" i="5"/>
  <c r="AE185" i="5" s="1"/>
  <c r="BJ185" i="5"/>
  <c r="M185" i="5"/>
  <c r="BF185" i="5" s="1"/>
  <c r="K185" i="5"/>
  <c r="AK185" i="5" s="1"/>
  <c r="K191" i="5"/>
  <c r="AK191" i="5" s="1"/>
  <c r="AS189" i="5"/>
  <c r="BJ192" i="5"/>
  <c r="K197" i="5"/>
  <c r="AK197" i="5" s="1"/>
  <c r="BJ199" i="5"/>
  <c r="M208" i="5"/>
  <c r="BF208" i="5" s="1"/>
  <c r="AX211" i="5"/>
  <c r="M211" i="5"/>
  <c r="BF211" i="5" s="1"/>
  <c r="AW211" i="5"/>
  <c r="K211" i="5"/>
  <c r="AK211" i="5" s="1"/>
  <c r="BJ211" i="5"/>
  <c r="J211" i="5"/>
  <c r="BH211" i="5"/>
  <c r="AB211" i="5" s="1"/>
  <c r="M215" i="5"/>
  <c r="AX225" i="5"/>
  <c r="AW202" i="5"/>
  <c r="K202" i="5"/>
  <c r="AK202" i="5" s="1"/>
  <c r="BH225" i="5"/>
  <c r="AD225" i="5" s="1"/>
  <c r="I225" i="5"/>
  <c r="AW225" i="5"/>
  <c r="AP234" i="5"/>
  <c r="J234" i="5" s="1"/>
  <c r="BD234" i="5"/>
  <c r="AO234" i="5"/>
  <c r="AP261" i="5"/>
  <c r="J261" i="5" s="1"/>
  <c r="BD261" i="5"/>
  <c r="BJ261" i="5"/>
  <c r="Z261" i="5" s="1"/>
  <c r="AO261" i="5"/>
  <c r="BH261" i="5" s="1"/>
  <c r="BI187" i="5"/>
  <c r="AU189" i="5"/>
  <c r="AP192" i="5"/>
  <c r="AX192" i="5" s="1"/>
  <c r="BJ194" i="5"/>
  <c r="J194" i="5"/>
  <c r="BI194" i="5"/>
  <c r="AE194" i="5" s="1"/>
  <c r="I194" i="5"/>
  <c r="AX194" i="5"/>
  <c r="J202" i="5"/>
  <c r="AW235" i="5"/>
  <c r="AW262" i="5"/>
  <c r="I262" i="5"/>
  <c r="AO190" i="5"/>
  <c r="BJ201" i="5"/>
  <c r="M202" i="5"/>
  <c r="BF202" i="5" s="1"/>
  <c r="BH202" i="5"/>
  <c r="AD202" i="5" s="1"/>
  <c r="AW206" i="5"/>
  <c r="K206" i="5"/>
  <c r="BJ206" i="5"/>
  <c r="J206" i="5"/>
  <c r="BH206" i="5"/>
  <c r="AB206" i="5" s="1"/>
  <c r="AX206" i="5"/>
  <c r="I212" i="5"/>
  <c r="BI212" i="5"/>
  <c r="AC212" i="5" s="1"/>
  <c r="BI224" i="5"/>
  <c r="AE224" i="5" s="1"/>
  <c r="K224" i="5"/>
  <c r="AK224" i="5" s="1"/>
  <c r="AX224" i="5"/>
  <c r="M224" i="5"/>
  <c r="BF224" i="5" s="1"/>
  <c r="AW253" i="5"/>
  <c r="K253" i="5"/>
  <c r="AK253" i="5" s="1"/>
  <c r="BJ253" i="5"/>
  <c r="J253" i="5"/>
  <c r="BH253" i="5"/>
  <c r="AB253" i="5" s="1"/>
  <c r="AX253" i="5"/>
  <c r="M253" i="5"/>
  <c r="BF253" i="5" s="1"/>
  <c r="BI253" i="5"/>
  <c r="AC253" i="5" s="1"/>
  <c r="I253" i="5"/>
  <c r="AX187" i="5"/>
  <c r="M187" i="5"/>
  <c r="BF187" i="5" s="1"/>
  <c r="AP190" i="5"/>
  <c r="BJ191" i="5"/>
  <c r="I191" i="5"/>
  <c r="K200" i="5"/>
  <c r="AK200" i="5" s="1"/>
  <c r="BI202" i="5"/>
  <c r="AE202" i="5" s="1"/>
  <c r="J212" i="5"/>
  <c r="BH216" i="5"/>
  <c r="AB216" i="5" s="1"/>
  <c r="M223" i="5"/>
  <c r="BJ223" i="5"/>
  <c r="BH223" i="5"/>
  <c r="AD223" i="5" s="1"/>
  <c r="K223" i="5"/>
  <c r="AS227" i="5"/>
  <c r="BF242" i="5"/>
  <c r="M241" i="5"/>
  <c r="AP258" i="5"/>
  <c r="J258" i="5" s="1"/>
  <c r="BD258" i="5"/>
  <c r="BJ258" i="5"/>
  <c r="AO258" i="5"/>
  <c r="BH258" i="5" s="1"/>
  <c r="AB258" i="5" s="1"/>
  <c r="AX267" i="5"/>
  <c r="AP264" i="5"/>
  <c r="J264" i="5" s="1"/>
  <c r="BD264" i="5"/>
  <c r="AP267" i="5"/>
  <c r="J267" i="5" s="1"/>
  <c r="BD267" i="5"/>
  <c r="K271" i="5"/>
  <c r="AK272" i="5"/>
  <c r="AT271" i="5" s="1"/>
  <c r="AX275" i="5"/>
  <c r="AP223" i="5"/>
  <c r="BI223" i="5" s="1"/>
  <c r="AE223" i="5" s="1"/>
  <c r="AU227" i="5"/>
  <c r="BJ236" i="5"/>
  <c r="Z236" i="5" s="1"/>
  <c r="AW239" i="5"/>
  <c r="K239" i="5"/>
  <c r="AK239" i="5" s="1"/>
  <c r="BJ239" i="5"/>
  <c r="BH239" i="5"/>
  <c r="AD239" i="5" s="1"/>
  <c r="AX239" i="5"/>
  <c r="M239" i="5"/>
  <c r="BJ246" i="5"/>
  <c r="BI274" i="5"/>
  <c r="AX274" i="5"/>
  <c r="M274" i="5"/>
  <c r="BO274" i="5"/>
  <c r="K274" i="5"/>
  <c r="BJ274" i="5"/>
  <c r="J274" i="5"/>
  <c r="AP275" i="5"/>
  <c r="J275" i="5" s="1"/>
  <c r="BD275" i="5"/>
  <c r="AX279" i="5"/>
  <c r="K232" i="5"/>
  <c r="AK232" i="5" s="1"/>
  <c r="BH232" i="5"/>
  <c r="AD232" i="5" s="1"/>
  <c r="AX232" i="5"/>
  <c r="AP236" i="5"/>
  <c r="AX236" i="5" s="1"/>
  <c r="K236" i="5"/>
  <c r="AK236" i="5" s="1"/>
  <c r="AP246" i="5"/>
  <c r="BI246" i="5" s="1"/>
  <c r="AC246" i="5" s="1"/>
  <c r="K246" i="5"/>
  <c r="AP279" i="5"/>
  <c r="J279" i="5" s="1"/>
  <c r="J278" i="5" s="1"/>
  <c r="AO279" i="5"/>
  <c r="AW279" i="5" s="1"/>
  <c r="BD279" i="5"/>
  <c r="AO185" i="5"/>
  <c r="I199" i="5"/>
  <c r="I201" i="5"/>
  <c r="BI201" i="5"/>
  <c r="AE201" i="5" s="1"/>
  <c r="I203" i="5"/>
  <c r="BI203" i="5"/>
  <c r="BD209" i="5"/>
  <c r="BD212" i="5"/>
  <c r="BH219" i="5"/>
  <c r="K243" i="5"/>
  <c r="AK244" i="5"/>
  <c r="AT243" i="5" s="1"/>
  <c r="AO264" i="5"/>
  <c r="BH264" i="5" s="1"/>
  <c r="AO267" i="5"/>
  <c r="BH267" i="5" s="1"/>
  <c r="J199" i="5"/>
  <c r="J201" i="5"/>
  <c r="J203" i="5"/>
  <c r="BI219" i="5"/>
  <c r="AW228" i="5"/>
  <c r="K228" i="5"/>
  <c r="BH228" i="5"/>
  <c r="AD228" i="5" s="1"/>
  <c r="AX228" i="5"/>
  <c r="I232" i="5"/>
  <c r="BI232" i="5"/>
  <c r="AE232" i="5" s="1"/>
  <c r="AK238" i="5"/>
  <c r="AW242" i="5"/>
  <c r="I242" i="5"/>
  <c r="I241" i="5" s="1"/>
  <c r="AK248" i="5"/>
  <c r="AS247" i="5"/>
  <c r="AX272" i="5"/>
  <c r="J272" i="5"/>
  <c r="J271" i="5" s="1"/>
  <c r="BI226" i="5"/>
  <c r="I226" i="5"/>
  <c r="K226" i="5"/>
  <c r="AK226" i="5" s="1"/>
  <c r="J232" i="5"/>
  <c r="BJ232" i="5"/>
  <c r="AO236" i="5"/>
  <c r="AO246" i="5"/>
  <c r="BH259" i="5"/>
  <c r="AO238" i="5"/>
  <c r="BI242" i="5"/>
  <c r="AE242" i="5" s="1"/>
  <c r="BD244" i="5"/>
  <c r="AO248" i="5"/>
  <c r="AO251" i="5"/>
  <c r="AO255" i="5"/>
  <c r="BI259" i="5"/>
  <c r="I266" i="5"/>
  <c r="AP266" i="5"/>
  <c r="AX266" i="5" s="1"/>
  <c r="AV266" i="5" s="1"/>
  <c r="I268" i="5"/>
  <c r="AP268" i="5"/>
  <c r="AX268" i="5" s="1"/>
  <c r="BC268" i="5" s="1"/>
  <c r="BD272" i="5"/>
  <c r="I277" i="5"/>
  <c r="I276" i="5" s="1"/>
  <c r="AP277" i="5"/>
  <c r="AX277" i="5" s="1"/>
  <c r="AV277" i="5" s="1"/>
  <c r="BI277" i="5"/>
  <c r="AO228" i="5"/>
  <c r="I228" i="5" s="1"/>
  <c r="M230" i="5"/>
  <c r="BF230" i="5" s="1"/>
  <c r="AX230" i="5"/>
  <c r="AO232" i="5"/>
  <c r="AW232" i="5" s="1"/>
  <c r="M234" i="5"/>
  <c r="BF234" i="5" s="1"/>
  <c r="AO235" i="5"/>
  <c r="I235" i="5" s="1"/>
  <c r="BH235" i="5"/>
  <c r="AD235" i="5" s="1"/>
  <c r="M236" i="5"/>
  <c r="BF236" i="5" s="1"/>
  <c r="AP238" i="5"/>
  <c r="M246" i="5"/>
  <c r="AP248" i="5"/>
  <c r="AP251" i="5"/>
  <c r="AP255" i="5"/>
  <c r="BJ259" i="5"/>
  <c r="Z259" i="5" s="1"/>
  <c r="J262" i="5"/>
  <c r="BJ262" i="5"/>
  <c r="Z262" i="5" s="1"/>
  <c r="BJ266" i="5"/>
  <c r="Z266" i="5" s="1"/>
  <c r="BJ268" i="5"/>
  <c r="Z268" i="5" s="1"/>
  <c r="BJ277" i="5"/>
  <c r="BJ248" i="5"/>
  <c r="BJ251" i="5"/>
  <c r="BJ255" i="5"/>
  <c r="AO272" i="5"/>
  <c r="J225" i="5"/>
  <c r="BJ225" i="5"/>
  <c r="K235" i="5"/>
  <c r="AK235" i="5" s="1"/>
  <c r="BJ244" i="5"/>
  <c r="I258" i="5"/>
  <c r="I261" i="5"/>
  <c r="I264" i="5"/>
  <c r="BI267" i="5"/>
  <c r="I275" i="5"/>
  <c r="BJ279" i="5"/>
  <c r="AO224" i="5"/>
  <c r="I224" i="5" s="1"/>
  <c r="M225" i="5"/>
  <c r="BF225" i="5" s="1"/>
  <c r="AO226" i="5"/>
  <c r="BH226" i="5" s="1"/>
  <c r="I230" i="5"/>
  <c r="BI230" i="5"/>
  <c r="AE230" i="5" s="1"/>
  <c r="I236" i="5"/>
  <c r="BI236" i="5"/>
  <c r="M244" i="5"/>
  <c r="I246" i="5"/>
  <c r="I245" i="5" s="1"/>
  <c r="K258" i="5"/>
  <c r="K261" i="5"/>
  <c r="AK261" i="5" s="1"/>
  <c r="K264" i="5"/>
  <c r="AK264" i="5" s="1"/>
  <c r="K267" i="5"/>
  <c r="AK267" i="5" s="1"/>
  <c r="AO274" i="5"/>
  <c r="AW274" i="5" s="1"/>
  <c r="K275" i="5"/>
  <c r="AK275" i="5" s="1"/>
  <c r="AW275" i="5"/>
  <c r="BO275" i="5"/>
  <c r="K279" i="5"/>
  <c r="BS279" i="5"/>
  <c r="F41" i="4" s="1"/>
  <c r="I41" i="4" s="1"/>
  <c r="J230" i="5"/>
  <c r="J236" i="5"/>
  <c r="M258" i="5"/>
  <c r="M261" i="5"/>
  <c r="BF261" i="5" s="1"/>
  <c r="M264" i="5"/>
  <c r="BF264" i="5" s="1"/>
  <c r="M267" i="5"/>
  <c r="BF267" i="5" s="1"/>
  <c r="M275" i="5"/>
  <c r="BF275" i="5" s="1"/>
  <c r="M279" i="5"/>
  <c r="AV17" i="5" l="1"/>
  <c r="BC17" i="5"/>
  <c r="BC244" i="5"/>
  <c r="J13" i="5"/>
  <c r="J223" i="5"/>
  <c r="BI84" i="5"/>
  <c r="AE84" i="5" s="1"/>
  <c r="AX84" i="5"/>
  <c r="J73" i="5"/>
  <c r="AX73" i="5"/>
  <c r="K276" i="5"/>
  <c r="AK277" i="5"/>
  <c r="AT276" i="5" s="1"/>
  <c r="AX88" i="5"/>
  <c r="BC88" i="5" s="1"/>
  <c r="J88" i="5"/>
  <c r="BI88" i="5"/>
  <c r="AE88" i="5" s="1"/>
  <c r="BI87" i="5"/>
  <c r="AE87" i="5" s="1"/>
  <c r="AX87" i="5"/>
  <c r="AX18" i="5"/>
  <c r="J18" i="5"/>
  <c r="J183" i="5"/>
  <c r="BH196" i="5"/>
  <c r="AD196" i="5" s="1"/>
  <c r="J239" i="5"/>
  <c r="J107" i="5"/>
  <c r="AW94" i="5"/>
  <c r="BI59" i="5"/>
  <c r="AE59" i="5" s="1"/>
  <c r="AX34" i="5"/>
  <c r="AW83" i="5"/>
  <c r="BC83" i="5" s="1"/>
  <c r="L184" i="1"/>
  <c r="AK221" i="5"/>
  <c r="AT220" i="5" s="1"/>
  <c r="K220" i="5"/>
  <c r="BI107" i="5"/>
  <c r="AE107" i="5" s="1"/>
  <c r="BI73" i="5"/>
  <c r="AE73" i="5" s="1"/>
  <c r="AX138" i="5"/>
  <c r="J109" i="5"/>
  <c r="AW27" i="5"/>
  <c r="AV27" i="5" s="1"/>
  <c r="BC62" i="5"/>
  <c r="L169" i="1"/>
  <c r="I17" i="5"/>
  <c r="L83" i="1"/>
  <c r="L77" i="1" s="1"/>
  <c r="J103" i="5"/>
  <c r="J77" i="5"/>
  <c r="AX77" i="5"/>
  <c r="BH230" i="5"/>
  <c r="AD230" i="5" s="1"/>
  <c r="AW230" i="5"/>
  <c r="BC230" i="5" s="1"/>
  <c r="I66" i="5"/>
  <c r="BH66" i="5"/>
  <c r="AD66" i="5" s="1"/>
  <c r="J67" i="5"/>
  <c r="AX67" i="5"/>
  <c r="AX153" i="5"/>
  <c r="J153" i="5"/>
  <c r="BI153" i="5"/>
  <c r="AE153" i="5" s="1"/>
  <c r="BI172" i="5"/>
  <c r="AE172" i="5" s="1"/>
  <c r="J172" i="5"/>
  <c r="AX172" i="5"/>
  <c r="AV172" i="5" s="1"/>
  <c r="AV244" i="5"/>
  <c r="J136" i="5"/>
  <c r="J227" i="5"/>
  <c r="BH217" i="5"/>
  <c r="AB217" i="5" s="1"/>
  <c r="AW261" i="5"/>
  <c r="BI234" i="5"/>
  <c r="AE234" i="5" s="1"/>
  <c r="BI275" i="5"/>
  <c r="J277" i="5"/>
  <c r="J276" i="5" s="1"/>
  <c r="I274" i="5"/>
  <c r="I273" i="5" s="1"/>
  <c r="AV268" i="5"/>
  <c r="AX191" i="5"/>
  <c r="AT189" i="5"/>
  <c r="I165" i="5"/>
  <c r="AX183" i="5"/>
  <c r="I132" i="5"/>
  <c r="BH35" i="5"/>
  <c r="K32" i="5"/>
  <c r="I62" i="5"/>
  <c r="L33" i="1"/>
  <c r="L28" i="1" s="1"/>
  <c r="AX47" i="5"/>
  <c r="BI180" i="5"/>
  <c r="AE180" i="5" s="1"/>
  <c r="J180" i="5"/>
  <c r="AX180" i="5"/>
  <c r="AV180" i="5" s="1"/>
  <c r="AW69" i="5"/>
  <c r="BI228" i="5"/>
  <c r="AE228" i="5" s="1"/>
  <c r="J228" i="5"/>
  <c r="BI184" i="5"/>
  <c r="AE184" i="5" s="1"/>
  <c r="AX184" i="5"/>
  <c r="J184" i="5"/>
  <c r="AX148" i="5"/>
  <c r="BI148" i="5"/>
  <c r="AE148" i="5" s="1"/>
  <c r="J148" i="5"/>
  <c r="J61" i="5"/>
  <c r="BI61" i="5"/>
  <c r="AE61" i="5" s="1"/>
  <c r="J242" i="5"/>
  <c r="J241" i="5" s="1"/>
  <c r="AX242" i="5"/>
  <c r="BI175" i="5"/>
  <c r="AE175" i="5" s="1"/>
  <c r="J175" i="5"/>
  <c r="AX175" i="5"/>
  <c r="BC175" i="5" s="1"/>
  <c r="J75" i="5"/>
  <c r="AX75" i="5"/>
  <c r="AX264" i="5"/>
  <c r="K189" i="5"/>
  <c r="K188" i="5" s="1"/>
  <c r="K17" i="2" s="1"/>
  <c r="P17" i="2" s="1"/>
  <c r="AW146" i="5"/>
  <c r="AW196" i="5"/>
  <c r="BC196" i="5" s="1"/>
  <c r="BH96" i="5"/>
  <c r="AD96" i="5" s="1"/>
  <c r="BH25" i="5"/>
  <c r="AD25" i="5" s="1"/>
  <c r="AW25" i="5"/>
  <c r="BH26" i="5"/>
  <c r="AD26" i="5" s="1"/>
  <c r="BH62" i="5"/>
  <c r="AD62" i="5" s="1"/>
  <c r="L15" i="1"/>
  <c r="L232" i="1" s="1"/>
  <c r="J47" i="5"/>
  <c r="BI216" i="5"/>
  <c r="AC216" i="5" s="1"/>
  <c r="J216" i="5"/>
  <c r="J215" i="5" s="1"/>
  <c r="AX216" i="5"/>
  <c r="BI18" i="5"/>
  <c r="AE18" i="5" s="1"/>
  <c r="AW157" i="5"/>
  <c r="I157" i="5"/>
  <c r="BH157" i="5"/>
  <c r="AD157" i="5" s="1"/>
  <c r="AX51" i="5"/>
  <c r="BI51" i="5"/>
  <c r="AE51" i="5" s="1"/>
  <c r="AW223" i="5"/>
  <c r="I223" i="5"/>
  <c r="I222" i="5" s="1"/>
  <c r="BI221" i="5"/>
  <c r="AE221" i="5" s="1"/>
  <c r="AX221" i="5"/>
  <c r="J221" i="5"/>
  <c r="J220" i="5" s="1"/>
  <c r="AW148" i="5"/>
  <c r="BH148" i="5"/>
  <c r="AD148" i="5" s="1"/>
  <c r="I148" i="5"/>
  <c r="AX68" i="5"/>
  <c r="BC68" i="5" s="1"/>
  <c r="BI68" i="5"/>
  <c r="AE68" i="5" s="1"/>
  <c r="J68" i="5"/>
  <c r="J244" i="5"/>
  <c r="J243" i="5" s="1"/>
  <c r="BI244" i="5"/>
  <c r="AC244" i="5" s="1"/>
  <c r="AX234" i="5"/>
  <c r="C21" i="3"/>
  <c r="BI178" i="5"/>
  <c r="AE178" i="5" s="1"/>
  <c r="J178" i="5"/>
  <c r="AX178" i="5"/>
  <c r="J15" i="5"/>
  <c r="AX15" i="5"/>
  <c r="BI262" i="5"/>
  <c r="AX262" i="5"/>
  <c r="AW153" i="5"/>
  <c r="I153" i="5"/>
  <c r="BH153" i="5"/>
  <c r="AD153" i="5" s="1"/>
  <c r="BI182" i="5"/>
  <c r="AE182" i="5" s="1"/>
  <c r="AX182" i="5"/>
  <c r="J182" i="5"/>
  <c r="AV194" i="5"/>
  <c r="I279" i="5"/>
  <c r="I278" i="5" s="1"/>
  <c r="AW258" i="5"/>
  <c r="J273" i="5"/>
  <c r="J270" i="5" s="1"/>
  <c r="AX223" i="5"/>
  <c r="BC223" i="5" s="1"/>
  <c r="BI191" i="5"/>
  <c r="AE191" i="5" s="1"/>
  <c r="BI209" i="5"/>
  <c r="AC209" i="5" s="1"/>
  <c r="BI264" i="5"/>
  <c r="AW226" i="5"/>
  <c r="BC226" i="5" s="1"/>
  <c r="BI197" i="5"/>
  <c r="AE197" i="5" s="1"/>
  <c r="AX209" i="5"/>
  <c r="I205" i="5"/>
  <c r="BH125" i="5"/>
  <c r="AD125" i="5" s="1"/>
  <c r="AW132" i="5"/>
  <c r="AX123" i="5"/>
  <c r="J87" i="5"/>
  <c r="J59" i="5"/>
  <c r="J138" i="5"/>
  <c r="AX109" i="5"/>
  <c r="I35" i="5"/>
  <c r="BH17" i="5"/>
  <c r="AD17" i="5" s="1"/>
  <c r="AW38" i="5"/>
  <c r="BH34" i="5"/>
  <c r="AD34" i="5" s="1"/>
  <c r="J219" i="5"/>
  <c r="AX219" i="5"/>
  <c r="BH79" i="5"/>
  <c r="AD79" i="5" s="1"/>
  <c r="I79" i="5"/>
  <c r="AV175" i="5"/>
  <c r="J259" i="5"/>
  <c r="AX259" i="5"/>
  <c r="AW194" i="5"/>
  <c r="BH194" i="5"/>
  <c r="AD194" i="5" s="1"/>
  <c r="J69" i="5"/>
  <c r="AX69" i="5"/>
  <c r="I182" i="5"/>
  <c r="AW182" i="5"/>
  <c r="BC96" i="5"/>
  <c r="AV96" i="5"/>
  <c r="AV75" i="5"/>
  <c r="BC75" i="5"/>
  <c r="BC30" i="5"/>
  <c r="AV30" i="5"/>
  <c r="BC23" i="5"/>
  <c r="AV23" i="5"/>
  <c r="AV279" i="5"/>
  <c r="BC279" i="5"/>
  <c r="BC86" i="5"/>
  <c r="AV86" i="5"/>
  <c r="AV53" i="5"/>
  <c r="BC53" i="5"/>
  <c r="AV21" i="5"/>
  <c r="BC21" i="5"/>
  <c r="AV274" i="5"/>
  <c r="BC274" i="5"/>
  <c r="BC232" i="5"/>
  <c r="AV232" i="5"/>
  <c r="AV44" i="5"/>
  <c r="BC44" i="5"/>
  <c r="L11" i="1"/>
  <c r="AX255" i="5"/>
  <c r="J255" i="5"/>
  <c r="K245" i="5"/>
  <c r="AK246" i="5"/>
  <c r="AT245" i="5" s="1"/>
  <c r="AW234" i="5"/>
  <c r="BH234" i="5"/>
  <c r="AD234" i="5" s="1"/>
  <c r="BC181" i="5"/>
  <c r="AV181" i="5"/>
  <c r="J152" i="5"/>
  <c r="AX152" i="5"/>
  <c r="AV152" i="5" s="1"/>
  <c r="BC173" i="5"/>
  <c r="AV173" i="5"/>
  <c r="AW156" i="5"/>
  <c r="BH131" i="5"/>
  <c r="AD131" i="5" s="1"/>
  <c r="AW131" i="5"/>
  <c r="BH181" i="5"/>
  <c r="AD181" i="5" s="1"/>
  <c r="I181" i="5"/>
  <c r="BH44" i="5"/>
  <c r="AD44" i="5" s="1"/>
  <c r="AV22" i="5"/>
  <c r="M257" i="5"/>
  <c r="BF258" i="5"/>
  <c r="AX251" i="5"/>
  <c r="J251" i="5"/>
  <c r="AV253" i="5"/>
  <c r="BC253" i="5"/>
  <c r="BF250" i="5"/>
  <c r="M247" i="5"/>
  <c r="BC125" i="5"/>
  <c r="AV125" i="5"/>
  <c r="I108" i="5"/>
  <c r="AW108" i="5"/>
  <c r="BH108" i="5"/>
  <c r="AD108" i="5" s="1"/>
  <c r="I99" i="5"/>
  <c r="AW99" i="5"/>
  <c r="BH99" i="5"/>
  <c r="AD99" i="5" s="1"/>
  <c r="BC18" i="5"/>
  <c r="AV18" i="5"/>
  <c r="I44" i="5"/>
  <c r="AW154" i="5"/>
  <c r="I37" i="5"/>
  <c r="AW37" i="5"/>
  <c r="BH37" i="5"/>
  <c r="AD37" i="5" s="1"/>
  <c r="AV103" i="5"/>
  <c r="BC103" i="5"/>
  <c r="J26" i="5"/>
  <c r="BI26" i="5"/>
  <c r="AE26" i="5" s="1"/>
  <c r="AV38" i="5"/>
  <c r="BC38" i="5"/>
  <c r="J246" i="5"/>
  <c r="J245" i="5" s="1"/>
  <c r="BC275" i="5"/>
  <c r="AV275" i="5"/>
  <c r="BI279" i="5"/>
  <c r="BI261" i="5"/>
  <c r="BH279" i="5"/>
  <c r="J268" i="5"/>
  <c r="AX248" i="5"/>
  <c r="J248" i="5"/>
  <c r="AW246" i="5"/>
  <c r="BH246" i="5"/>
  <c r="AB246" i="5" s="1"/>
  <c r="C14" i="3" s="1"/>
  <c r="K247" i="5"/>
  <c r="J197" i="5"/>
  <c r="AW185" i="5"/>
  <c r="I185" i="5"/>
  <c r="BH274" i="5"/>
  <c r="AX207" i="5"/>
  <c r="BI207" i="5"/>
  <c r="AC207" i="5" s="1"/>
  <c r="J207" i="5"/>
  <c r="J205" i="5" s="1"/>
  <c r="M205" i="5"/>
  <c r="J156" i="5"/>
  <c r="AX156" i="5"/>
  <c r="I142" i="5"/>
  <c r="AK217" i="5"/>
  <c r="AT215" i="5" s="1"/>
  <c r="K215" i="5"/>
  <c r="AV167" i="5"/>
  <c r="BC167" i="5"/>
  <c r="AX160" i="5"/>
  <c r="J160" i="5"/>
  <c r="BI160" i="5"/>
  <c r="AE160" i="5" s="1"/>
  <c r="AW162" i="5"/>
  <c r="I162" i="5"/>
  <c r="BH162" i="5"/>
  <c r="AD162" i="5" s="1"/>
  <c r="BC259" i="5"/>
  <c r="AV259" i="5"/>
  <c r="AK141" i="5"/>
  <c r="AT140" i="5" s="1"/>
  <c r="K140" i="5"/>
  <c r="K139" i="5" s="1"/>
  <c r="K15" i="2" s="1"/>
  <c r="P15" i="2" s="1"/>
  <c r="BH127" i="5"/>
  <c r="AD127" i="5" s="1"/>
  <c r="BF136" i="5"/>
  <c r="M135" i="5"/>
  <c r="BF99" i="5"/>
  <c r="M98" i="5"/>
  <c r="AX126" i="5"/>
  <c r="J126" i="5"/>
  <c r="BI101" i="5"/>
  <c r="AE101" i="5" s="1"/>
  <c r="J101" i="5"/>
  <c r="BI104" i="5"/>
  <c r="AE104" i="5" s="1"/>
  <c r="J104" i="5"/>
  <c r="AV59" i="5"/>
  <c r="BC59" i="5"/>
  <c r="I21" i="5"/>
  <c r="BH27" i="5"/>
  <c r="AD27" i="5" s="1"/>
  <c r="BH124" i="5"/>
  <c r="AD124" i="5" s="1"/>
  <c r="AW124" i="5"/>
  <c r="BI108" i="5"/>
  <c r="AE108" i="5" s="1"/>
  <c r="J108" i="5"/>
  <c r="BI99" i="5"/>
  <c r="AE99" i="5" s="1"/>
  <c r="J99" i="5"/>
  <c r="I14" i="5"/>
  <c r="I13" i="5" s="1"/>
  <c r="AW28" i="5"/>
  <c r="I28" i="5"/>
  <c r="BH28" i="5"/>
  <c r="AD28" i="5" s="1"/>
  <c r="BH60" i="5"/>
  <c r="AD60" i="5" s="1"/>
  <c r="I60" i="5"/>
  <c r="AX37" i="5"/>
  <c r="BI37" i="5"/>
  <c r="AE37" i="5" s="1"/>
  <c r="J37" i="5"/>
  <c r="BC15" i="5"/>
  <c r="AV15" i="5"/>
  <c r="J22" i="5"/>
  <c r="BI22" i="5"/>
  <c r="AE22" i="5" s="1"/>
  <c r="M36" i="5"/>
  <c r="AV137" i="5"/>
  <c r="BC137" i="5"/>
  <c r="AX129" i="5"/>
  <c r="J129" i="5"/>
  <c r="AV161" i="5"/>
  <c r="BC161" i="5"/>
  <c r="I234" i="5"/>
  <c r="I227" i="5" s="1"/>
  <c r="AV230" i="5"/>
  <c r="I131" i="5"/>
  <c r="I156" i="5"/>
  <c r="J150" i="5"/>
  <c r="AX150" i="5"/>
  <c r="BC217" i="5"/>
  <c r="AV217" i="5"/>
  <c r="AV208" i="5"/>
  <c r="BC208" i="5"/>
  <c r="AX166" i="5"/>
  <c r="J166" i="5"/>
  <c r="BI166" i="5"/>
  <c r="AE166" i="5" s="1"/>
  <c r="BC179" i="5"/>
  <c r="AV179" i="5"/>
  <c r="AV203" i="5"/>
  <c r="BC203" i="5"/>
  <c r="AX136" i="5"/>
  <c r="J130" i="5"/>
  <c r="BC130" i="5"/>
  <c r="AV130" i="5"/>
  <c r="I106" i="5"/>
  <c r="BH106" i="5"/>
  <c r="AD106" i="5" s="1"/>
  <c r="AW106" i="5"/>
  <c r="I96" i="5"/>
  <c r="BI115" i="5"/>
  <c r="AE115" i="5" s="1"/>
  <c r="J115" i="5"/>
  <c r="BC194" i="5"/>
  <c r="AW138" i="5"/>
  <c r="AV100" i="5"/>
  <c r="BC100" i="5"/>
  <c r="BH21" i="5"/>
  <c r="AD21" i="5" s="1"/>
  <c r="AV199" i="5"/>
  <c r="BC199" i="5"/>
  <c r="AV25" i="5"/>
  <c r="BC25" i="5"/>
  <c r="AX144" i="5"/>
  <c r="BI144" i="5"/>
  <c r="AE144" i="5" s="1"/>
  <c r="J144" i="5"/>
  <c r="I39" i="5"/>
  <c r="AW39" i="5"/>
  <c r="BH39" i="5"/>
  <c r="AD39" i="5" s="1"/>
  <c r="AX43" i="5"/>
  <c r="BI43" i="5"/>
  <c r="AE43" i="5" s="1"/>
  <c r="J43" i="5"/>
  <c r="AW42" i="5"/>
  <c r="K13" i="5"/>
  <c r="AK14" i="5"/>
  <c r="J28" i="5"/>
  <c r="BI28" i="5"/>
  <c r="AE28" i="5" s="1"/>
  <c r="BH72" i="5"/>
  <c r="AD72" i="5" s="1"/>
  <c r="I72" i="5"/>
  <c r="AV41" i="5"/>
  <c r="BH38" i="5"/>
  <c r="AD38" i="5" s="1"/>
  <c r="J17" i="5"/>
  <c r="BI17" i="5"/>
  <c r="AE17" i="5" s="1"/>
  <c r="AW34" i="5"/>
  <c r="M273" i="5"/>
  <c r="BF274" i="5"/>
  <c r="BC266" i="5"/>
  <c r="AV206" i="5"/>
  <c r="BC206" i="5"/>
  <c r="BC202" i="5"/>
  <c r="AV202" i="5"/>
  <c r="AW164" i="5"/>
  <c r="I164" i="5"/>
  <c r="BH164" i="5"/>
  <c r="AD164" i="5" s="1"/>
  <c r="AV105" i="5"/>
  <c r="BC105" i="5"/>
  <c r="BC94" i="5"/>
  <c r="AV94" i="5"/>
  <c r="I95" i="5"/>
  <c r="BH95" i="5"/>
  <c r="AD95" i="5" s="1"/>
  <c r="AW95" i="5"/>
  <c r="AX41" i="5"/>
  <c r="BC41" i="5" s="1"/>
  <c r="BI41" i="5"/>
  <c r="AE41" i="5" s="1"/>
  <c r="J41" i="5"/>
  <c r="BI181" i="5"/>
  <c r="AE181" i="5" s="1"/>
  <c r="J181" i="5"/>
  <c r="BC258" i="5"/>
  <c r="AV258" i="5"/>
  <c r="BH272" i="5"/>
  <c r="AW272" i="5"/>
  <c r="I272" i="5"/>
  <c r="I271" i="5" s="1"/>
  <c r="AX246" i="5"/>
  <c r="M278" i="5"/>
  <c r="BF279" i="5"/>
  <c r="AK258" i="5"/>
  <c r="AT257" i="5" s="1"/>
  <c r="K257" i="5"/>
  <c r="BI258" i="5"/>
  <c r="AC258" i="5" s="1"/>
  <c r="J266" i="5"/>
  <c r="BF246" i="5"/>
  <c r="M245" i="5"/>
  <c r="BI268" i="5"/>
  <c r="I251" i="5"/>
  <c r="BH251" i="5"/>
  <c r="AB251" i="5" s="1"/>
  <c r="AW251" i="5"/>
  <c r="AK228" i="5"/>
  <c r="AT227" i="5" s="1"/>
  <c r="K227" i="5"/>
  <c r="AV239" i="5"/>
  <c r="BC239" i="5"/>
  <c r="J222" i="5"/>
  <c r="BH190" i="5"/>
  <c r="AD190" i="5" s="1"/>
  <c r="I190" i="5"/>
  <c r="AW190" i="5"/>
  <c r="BC225" i="5"/>
  <c r="AV225" i="5"/>
  <c r="BH185" i="5"/>
  <c r="AD185" i="5" s="1"/>
  <c r="I150" i="5"/>
  <c r="AV163" i="5"/>
  <c r="BC163" i="5"/>
  <c r="AW169" i="5"/>
  <c r="I169" i="5"/>
  <c r="BH169" i="5"/>
  <c r="AW160" i="5"/>
  <c r="I160" i="5"/>
  <c r="BH160" i="5"/>
  <c r="AD160" i="5" s="1"/>
  <c r="M227" i="5"/>
  <c r="BC152" i="5"/>
  <c r="AV201" i="5"/>
  <c r="BC201" i="5"/>
  <c r="BC123" i="5"/>
  <c r="AV123" i="5"/>
  <c r="BH177" i="5"/>
  <c r="AD177" i="5" s="1"/>
  <c r="I177" i="5"/>
  <c r="I171" i="5" s="1"/>
  <c r="I170" i="5" s="1"/>
  <c r="I16" i="2" s="1"/>
  <c r="J94" i="5"/>
  <c r="I81" i="5"/>
  <c r="BH81" i="5"/>
  <c r="AD81" i="5" s="1"/>
  <c r="AV109" i="5"/>
  <c r="BC109" i="5"/>
  <c r="AV49" i="5"/>
  <c r="BC49" i="5"/>
  <c r="BC101" i="5"/>
  <c r="AV101" i="5"/>
  <c r="AX79" i="5"/>
  <c r="BC79" i="5" s="1"/>
  <c r="BI79" i="5"/>
  <c r="AE79" i="5" s="1"/>
  <c r="J79" i="5"/>
  <c r="BH121" i="5"/>
  <c r="AD121" i="5" s="1"/>
  <c r="AW121" i="5"/>
  <c r="BC74" i="5"/>
  <c r="AV74" i="5"/>
  <c r="BC111" i="5"/>
  <c r="AV111" i="5"/>
  <c r="I97" i="5"/>
  <c r="BH97" i="5"/>
  <c r="AW97" i="5"/>
  <c r="AW144" i="5"/>
  <c r="BH144" i="5"/>
  <c r="AD144" i="5" s="1"/>
  <c r="I144" i="5"/>
  <c r="AV14" i="5"/>
  <c r="BC14" i="5"/>
  <c r="BH70" i="5"/>
  <c r="AD70" i="5" s="1"/>
  <c r="I70" i="5"/>
  <c r="J24" i="5"/>
  <c r="BI24" i="5"/>
  <c r="AE24" i="5" s="1"/>
  <c r="AW70" i="5"/>
  <c r="AW24" i="5"/>
  <c r="I24" i="5"/>
  <c r="BH24" i="5"/>
  <c r="AD24" i="5" s="1"/>
  <c r="AW40" i="5"/>
  <c r="AX72" i="5"/>
  <c r="BC72" i="5" s="1"/>
  <c r="J72" i="5"/>
  <c r="BI72" i="5"/>
  <c r="AE72" i="5" s="1"/>
  <c r="AV62" i="5"/>
  <c r="AW197" i="5"/>
  <c r="BH197" i="5"/>
  <c r="AD197" i="5" s="1"/>
  <c r="AV146" i="5"/>
  <c r="BC146" i="5"/>
  <c r="AW155" i="5"/>
  <c r="BH155" i="5"/>
  <c r="AD155" i="5" s="1"/>
  <c r="I155" i="5"/>
  <c r="M16" i="5"/>
  <c r="BF17" i="5"/>
  <c r="K222" i="5"/>
  <c r="AK223" i="5"/>
  <c r="AT222" i="5" s="1"/>
  <c r="AW224" i="5"/>
  <c r="AV191" i="5"/>
  <c r="BC191" i="5"/>
  <c r="BC132" i="5"/>
  <c r="AV132" i="5"/>
  <c r="BH187" i="5"/>
  <c r="AW187" i="5"/>
  <c r="I187" i="5"/>
  <c r="BI177" i="5"/>
  <c r="AE177" i="5" s="1"/>
  <c r="J177" i="5"/>
  <c r="AV117" i="5"/>
  <c r="BC117" i="5"/>
  <c r="BH129" i="5"/>
  <c r="AD129" i="5" s="1"/>
  <c r="AW129" i="5"/>
  <c r="AW142" i="5"/>
  <c r="I77" i="5"/>
  <c r="BH77" i="5"/>
  <c r="AD77" i="5" s="1"/>
  <c r="BI106" i="5"/>
  <c r="AE106" i="5" s="1"/>
  <c r="J106" i="5"/>
  <c r="AX124" i="5"/>
  <c r="J124" i="5"/>
  <c r="BC134" i="5"/>
  <c r="AV134" i="5"/>
  <c r="BC66" i="5"/>
  <c r="AV66" i="5"/>
  <c r="AV73" i="5"/>
  <c r="BC73" i="5"/>
  <c r="AV63" i="5"/>
  <c r="BC63" i="5"/>
  <c r="AX76" i="5"/>
  <c r="AV76" i="5" s="1"/>
  <c r="BI76" i="5"/>
  <c r="AE76" i="5" s="1"/>
  <c r="J76" i="5"/>
  <c r="BC61" i="5"/>
  <c r="BH42" i="5"/>
  <c r="AD42" i="5" s="1"/>
  <c r="F29" i="4"/>
  <c r="AV47" i="5"/>
  <c r="BC47" i="5"/>
  <c r="I119" i="5"/>
  <c r="AW119" i="5"/>
  <c r="AX45" i="5"/>
  <c r="BI45" i="5"/>
  <c r="AE45" i="5" s="1"/>
  <c r="J45" i="5"/>
  <c r="K36" i="5"/>
  <c r="K31" i="5" s="1"/>
  <c r="K13" i="2" s="1"/>
  <c r="P13" i="2" s="1"/>
  <c r="AK279" i="5"/>
  <c r="AT278" i="5" s="1"/>
  <c r="K278" i="5"/>
  <c r="I238" i="5"/>
  <c r="I237" i="5" s="1"/>
  <c r="BH238" i="5"/>
  <c r="AD238" i="5" s="1"/>
  <c r="AW238" i="5"/>
  <c r="J257" i="5"/>
  <c r="AX258" i="5"/>
  <c r="BC235" i="5"/>
  <c r="AV235" i="5"/>
  <c r="AV57" i="5"/>
  <c r="AK99" i="5"/>
  <c r="AT98" i="5" s="1"/>
  <c r="K98" i="5"/>
  <c r="I53" i="5"/>
  <c r="BH53" i="5"/>
  <c r="AD53" i="5" s="1"/>
  <c r="BI57" i="5"/>
  <c r="AE57" i="5" s="1"/>
  <c r="J57" i="5"/>
  <c r="BF223" i="5"/>
  <c r="M222" i="5"/>
  <c r="J142" i="5"/>
  <c r="AX142" i="5"/>
  <c r="J179" i="5"/>
  <c r="BI179" i="5"/>
  <c r="AE179" i="5" s="1"/>
  <c r="AV107" i="5"/>
  <c r="BC107" i="5"/>
  <c r="AV33" i="5"/>
  <c r="BC33" i="5"/>
  <c r="BC76" i="5"/>
  <c r="BC27" i="5"/>
  <c r="AX238" i="5"/>
  <c r="J238" i="5"/>
  <c r="BI238" i="5"/>
  <c r="AE238" i="5" s="1"/>
  <c r="I248" i="5"/>
  <c r="BH248" i="5"/>
  <c r="AB248" i="5" s="1"/>
  <c r="AW248" i="5"/>
  <c r="BC242" i="5"/>
  <c r="AV242" i="5"/>
  <c r="BI190" i="5"/>
  <c r="AE190" i="5" s="1"/>
  <c r="J190" i="5"/>
  <c r="AX190" i="5"/>
  <c r="BC277" i="5"/>
  <c r="K237" i="5"/>
  <c r="BI199" i="5"/>
  <c r="AE199" i="5" s="1"/>
  <c r="BF239" i="5"/>
  <c r="M237" i="5"/>
  <c r="BH224" i="5"/>
  <c r="AD224" i="5" s="1"/>
  <c r="BI255" i="5"/>
  <c r="AC255" i="5" s="1"/>
  <c r="AV214" i="5"/>
  <c r="BC214" i="5"/>
  <c r="I154" i="5"/>
  <c r="J146" i="5"/>
  <c r="AX146" i="5"/>
  <c r="AX169" i="5"/>
  <c r="J169" i="5"/>
  <c r="BI169" i="5"/>
  <c r="AV159" i="5"/>
  <c r="BC159" i="5"/>
  <c r="BC183" i="5"/>
  <c r="AV183" i="5"/>
  <c r="J173" i="5"/>
  <c r="BI173" i="5"/>
  <c r="AE173" i="5" s="1"/>
  <c r="AW166" i="5"/>
  <c r="I166" i="5"/>
  <c r="BH166" i="5"/>
  <c r="AD166" i="5" s="1"/>
  <c r="AW158" i="5"/>
  <c r="BH158" i="5"/>
  <c r="AD158" i="5" s="1"/>
  <c r="AV223" i="5"/>
  <c r="I135" i="5"/>
  <c r="J95" i="5"/>
  <c r="BF196" i="5"/>
  <c r="M189" i="5"/>
  <c r="M188" i="5" s="1"/>
  <c r="L17" i="2" s="1"/>
  <c r="AW127" i="5"/>
  <c r="AW150" i="5"/>
  <c r="BI94" i="5"/>
  <c r="AE94" i="5" s="1"/>
  <c r="AW151" i="5"/>
  <c r="BH151" i="5"/>
  <c r="AD151" i="5" s="1"/>
  <c r="I151" i="5"/>
  <c r="BH138" i="5"/>
  <c r="AX115" i="5"/>
  <c r="AV115" i="5" s="1"/>
  <c r="I75" i="5"/>
  <c r="BH75" i="5"/>
  <c r="AD75" i="5" s="1"/>
  <c r="K135" i="5"/>
  <c r="BC60" i="5"/>
  <c r="AV60" i="5"/>
  <c r="AV71" i="5"/>
  <c r="BC71" i="5"/>
  <c r="I30" i="5"/>
  <c r="AW77" i="5"/>
  <c r="I33" i="5"/>
  <c r="AV104" i="5"/>
  <c r="AV113" i="5"/>
  <c r="BC113" i="5"/>
  <c r="BC64" i="5"/>
  <c r="AV64" i="5"/>
  <c r="AX91" i="5"/>
  <c r="AV91" i="5" s="1"/>
  <c r="J91" i="5"/>
  <c r="BI91" i="5"/>
  <c r="BF33" i="5"/>
  <c r="M32" i="5"/>
  <c r="M13" i="5"/>
  <c r="M12" i="5" s="1"/>
  <c r="L12" i="2" s="1"/>
  <c r="BF14" i="5"/>
  <c r="K16" i="5"/>
  <c r="AK17" i="5"/>
  <c r="AT16" i="5" s="1"/>
  <c r="AW81" i="5"/>
  <c r="BH40" i="5"/>
  <c r="AD40" i="5" s="1"/>
  <c r="AX39" i="5"/>
  <c r="BI39" i="5"/>
  <c r="AE39" i="5" s="1"/>
  <c r="J39" i="5"/>
  <c r="BI119" i="5"/>
  <c r="AE119" i="5" s="1"/>
  <c r="J119" i="5"/>
  <c r="BC20" i="5"/>
  <c r="AV20" i="5"/>
  <c r="AT36" i="5"/>
  <c r="J200" i="5"/>
  <c r="BI200" i="5"/>
  <c r="AE200" i="5" s="1"/>
  <c r="AX200" i="5"/>
  <c r="BC200" i="5" s="1"/>
  <c r="AX164" i="5"/>
  <c r="J164" i="5"/>
  <c r="BI164" i="5"/>
  <c r="AE164" i="5" s="1"/>
  <c r="BC261" i="5"/>
  <c r="AV261" i="5"/>
  <c r="I197" i="5"/>
  <c r="I86" i="5"/>
  <c r="BH86" i="5"/>
  <c r="AD86" i="5" s="1"/>
  <c r="I255" i="5"/>
  <c r="BH255" i="5"/>
  <c r="AB255" i="5" s="1"/>
  <c r="AW255" i="5"/>
  <c r="AT247" i="5"/>
  <c r="AW267" i="5"/>
  <c r="AW236" i="5"/>
  <c r="BH236" i="5"/>
  <c r="BC228" i="5"/>
  <c r="AV228" i="5"/>
  <c r="AK274" i="5"/>
  <c r="AT273" i="5" s="1"/>
  <c r="K273" i="5"/>
  <c r="K270" i="5" s="1"/>
  <c r="BC192" i="5"/>
  <c r="AV192" i="5"/>
  <c r="J154" i="5"/>
  <c r="AX154" i="5"/>
  <c r="AX162" i="5"/>
  <c r="J162" i="5"/>
  <c r="BI162" i="5"/>
  <c r="AE162" i="5" s="1"/>
  <c r="AW264" i="5"/>
  <c r="BF244" i="5"/>
  <c r="M243" i="5"/>
  <c r="I267" i="5"/>
  <c r="I257" i="5" s="1"/>
  <c r="BI266" i="5"/>
  <c r="AT237" i="5"/>
  <c r="BI248" i="5"/>
  <c r="AC248" i="5" s="1"/>
  <c r="F37" i="4"/>
  <c r="I37" i="4" s="1"/>
  <c r="I45" i="4" s="1"/>
  <c r="I24" i="3" s="1"/>
  <c r="K205" i="5"/>
  <c r="AK206" i="5"/>
  <c r="AT205" i="5" s="1"/>
  <c r="BC262" i="5"/>
  <c r="AV262" i="5"/>
  <c r="BI251" i="5"/>
  <c r="AC251" i="5" s="1"/>
  <c r="AV211" i="5"/>
  <c r="BC211" i="5"/>
  <c r="AX177" i="5"/>
  <c r="BC177" i="5" s="1"/>
  <c r="AV250" i="5"/>
  <c r="BC250" i="5"/>
  <c r="I200" i="5"/>
  <c r="BH200" i="5"/>
  <c r="AD200" i="5" s="1"/>
  <c r="BC198" i="5"/>
  <c r="AV198" i="5"/>
  <c r="BI152" i="5"/>
  <c r="AE152" i="5" s="1"/>
  <c r="I146" i="5"/>
  <c r="AV165" i="5"/>
  <c r="BC165" i="5"/>
  <c r="J158" i="5"/>
  <c r="BI158" i="5"/>
  <c r="AE158" i="5" s="1"/>
  <c r="AK173" i="5"/>
  <c r="AT171" i="5" s="1"/>
  <c r="K171" i="5"/>
  <c r="K170" i="5" s="1"/>
  <c r="K16" i="2" s="1"/>
  <c r="P16" i="2" s="1"/>
  <c r="M140" i="5"/>
  <c r="M139" i="5" s="1"/>
  <c r="L15" i="2" s="1"/>
  <c r="BC136" i="5"/>
  <c r="AV136" i="5"/>
  <c r="BH126" i="5"/>
  <c r="AD126" i="5" s="1"/>
  <c r="AW126" i="5"/>
  <c r="BI111" i="5"/>
  <c r="AE111" i="5" s="1"/>
  <c r="J111" i="5"/>
  <c r="M93" i="5"/>
  <c r="M92" i="5" s="1"/>
  <c r="L14" i="2" s="1"/>
  <c r="BF94" i="5"/>
  <c r="AX104" i="5"/>
  <c r="BC104" i="5" s="1"/>
  <c r="I73" i="5"/>
  <c r="BH73" i="5"/>
  <c r="AD73" i="5" s="1"/>
  <c r="AT135" i="5"/>
  <c r="AK94" i="5"/>
  <c r="AT93" i="5" s="1"/>
  <c r="K93" i="5"/>
  <c r="AX155" i="5"/>
  <c r="BI155" i="5"/>
  <c r="AE155" i="5" s="1"/>
  <c r="J155" i="5"/>
  <c r="M171" i="5"/>
  <c r="M170" i="5" s="1"/>
  <c r="L16" i="2" s="1"/>
  <c r="BH30" i="5"/>
  <c r="AX106" i="5"/>
  <c r="AV35" i="5"/>
  <c r="BC35" i="5"/>
  <c r="AX121" i="5"/>
  <c r="J121" i="5"/>
  <c r="AX57" i="5"/>
  <c r="BC57" i="5" s="1"/>
  <c r="AX24" i="5"/>
  <c r="J20" i="5"/>
  <c r="BI20" i="5"/>
  <c r="AE20" i="5" s="1"/>
  <c r="I45" i="5"/>
  <c r="AW45" i="5"/>
  <c r="BH45" i="5"/>
  <c r="AD45" i="5" s="1"/>
  <c r="BH49" i="5"/>
  <c r="AD49" i="5" s="1"/>
  <c r="I49" i="5"/>
  <c r="AX26" i="5"/>
  <c r="BC43" i="5"/>
  <c r="AV43" i="5"/>
  <c r="BC180" i="5" l="1"/>
  <c r="J269" i="5"/>
  <c r="J19" i="2" s="1"/>
  <c r="BC172" i="5"/>
  <c r="AV209" i="5"/>
  <c r="BC209" i="5"/>
  <c r="BC153" i="5"/>
  <c r="AV153" i="5"/>
  <c r="AV51" i="5"/>
  <c r="BC51" i="5"/>
  <c r="AV84" i="5"/>
  <c r="BC84" i="5"/>
  <c r="I32" i="5"/>
  <c r="I247" i="5"/>
  <c r="I204" i="5" s="1"/>
  <c r="I18" i="2" s="1"/>
  <c r="AV68" i="5"/>
  <c r="BC148" i="5"/>
  <c r="AV148" i="5"/>
  <c r="BC184" i="5"/>
  <c r="AV184" i="5"/>
  <c r="AV83" i="5"/>
  <c r="AV219" i="5"/>
  <c r="BC219" i="5"/>
  <c r="AV88" i="5"/>
  <c r="J189" i="5"/>
  <c r="J188" i="5" s="1"/>
  <c r="J17" i="2" s="1"/>
  <c r="J237" i="5"/>
  <c r="AV226" i="5"/>
  <c r="BC221" i="5"/>
  <c r="AV221" i="5"/>
  <c r="BC157" i="5"/>
  <c r="AV157" i="5"/>
  <c r="J135" i="5"/>
  <c r="AV182" i="5"/>
  <c r="BC182" i="5"/>
  <c r="C17" i="3"/>
  <c r="AV72" i="5"/>
  <c r="AV196" i="5"/>
  <c r="AV67" i="5"/>
  <c r="BC67" i="5"/>
  <c r="BC87" i="5"/>
  <c r="AV87" i="5"/>
  <c r="I16" i="5"/>
  <c r="C16" i="3"/>
  <c r="AV178" i="5"/>
  <c r="BC178" i="5"/>
  <c r="BC216" i="5"/>
  <c r="AV216" i="5"/>
  <c r="AV69" i="5"/>
  <c r="BC69" i="5"/>
  <c r="AV42" i="5"/>
  <c r="BC42" i="5"/>
  <c r="BC106" i="5"/>
  <c r="AV106" i="5"/>
  <c r="J98" i="5"/>
  <c r="K92" i="5"/>
  <c r="K14" i="2" s="1"/>
  <c r="P14" i="2" s="1"/>
  <c r="BC267" i="5"/>
  <c r="AV267" i="5"/>
  <c r="BC119" i="5"/>
  <c r="AV119" i="5"/>
  <c r="BC190" i="5"/>
  <c r="AV190" i="5"/>
  <c r="AV251" i="5"/>
  <c r="BC251" i="5"/>
  <c r="AV207" i="5"/>
  <c r="BC207" i="5"/>
  <c r="AV77" i="5"/>
  <c r="BC77" i="5"/>
  <c r="BC127" i="5"/>
  <c r="AV127" i="5"/>
  <c r="BC129" i="5"/>
  <c r="AV129" i="5"/>
  <c r="AV255" i="5"/>
  <c r="BC255" i="5"/>
  <c r="AV197" i="5"/>
  <c r="BC197" i="5"/>
  <c r="BC24" i="5"/>
  <c r="AV24" i="5"/>
  <c r="J93" i="5"/>
  <c r="AV164" i="5"/>
  <c r="BC164" i="5"/>
  <c r="BC138" i="5"/>
  <c r="AV138" i="5"/>
  <c r="BC91" i="5"/>
  <c r="AV162" i="5"/>
  <c r="BC162" i="5"/>
  <c r="I140" i="5"/>
  <c r="I139" i="5" s="1"/>
  <c r="I15" i="2" s="1"/>
  <c r="K269" i="5"/>
  <c r="K19" i="2" s="1"/>
  <c r="P19" i="2" s="1"/>
  <c r="J247" i="5"/>
  <c r="J204" i="5" s="1"/>
  <c r="J18" i="2" s="1"/>
  <c r="BC37" i="5"/>
  <c r="AV37" i="5"/>
  <c r="I98" i="5"/>
  <c r="AV238" i="5"/>
  <c r="BC238" i="5"/>
  <c r="AV40" i="5"/>
  <c r="BC40" i="5"/>
  <c r="C15" i="3"/>
  <c r="C22" i="3" s="1"/>
  <c r="BC264" i="5"/>
  <c r="AV264" i="5"/>
  <c r="M269" i="5"/>
  <c r="L19" i="2" s="1"/>
  <c r="M270" i="5"/>
  <c r="AV246" i="5"/>
  <c r="BC246" i="5"/>
  <c r="BC126" i="5"/>
  <c r="AV126" i="5"/>
  <c r="BC26" i="5"/>
  <c r="AV26" i="5"/>
  <c r="M31" i="5"/>
  <c r="L13" i="2" s="1"/>
  <c r="J171" i="5"/>
  <c r="J170" i="5" s="1"/>
  <c r="J16" i="2" s="1"/>
  <c r="BC70" i="5"/>
  <c r="AV70" i="5"/>
  <c r="I93" i="5"/>
  <c r="I92" i="5" s="1"/>
  <c r="I14" i="2" s="1"/>
  <c r="BC34" i="5"/>
  <c r="AV34" i="5"/>
  <c r="BC124" i="5"/>
  <c r="AV124" i="5"/>
  <c r="I36" i="5"/>
  <c r="I189" i="5"/>
  <c r="I188" i="5" s="1"/>
  <c r="I17" i="2" s="1"/>
  <c r="K204" i="5"/>
  <c r="K18" i="2" s="1"/>
  <c r="P18" i="2" s="1"/>
  <c r="BC151" i="5"/>
  <c r="AV151" i="5"/>
  <c r="AV177" i="5"/>
  <c r="BC39" i="5"/>
  <c r="AV39" i="5"/>
  <c r="J36" i="5"/>
  <c r="J31" i="5" s="1"/>
  <c r="J13" i="2" s="1"/>
  <c r="AV154" i="5"/>
  <c r="BC154" i="5"/>
  <c r="AV108" i="5"/>
  <c r="BC108" i="5"/>
  <c r="BC131" i="5"/>
  <c r="AV131" i="5"/>
  <c r="AV99" i="5"/>
  <c r="BC99" i="5"/>
  <c r="AV200" i="5"/>
  <c r="BC115" i="5"/>
  <c r="AV81" i="5"/>
  <c r="BC81" i="5"/>
  <c r="AV248" i="5"/>
  <c r="BC248" i="5"/>
  <c r="AV79" i="5"/>
  <c r="BC144" i="5"/>
  <c r="AV144" i="5"/>
  <c r="BC121" i="5"/>
  <c r="AV121" i="5"/>
  <c r="I270" i="5"/>
  <c r="I269" i="5"/>
  <c r="I19" i="2" s="1"/>
  <c r="J16" i="5"/>
  <c r="J12" i="5" s="1"/>
  <c r="J12" i="2" s="1"/>
  <c r="C28" i="3"/>
  <c r="AT13" i="5"/>
  <c r="BC28" i="5"/>
  <c r="AV28" i="5"/>
  <c r="M204" i="5"/>
  <c r="L18" i="2" s="1"/>
  <c r="BC185" i="5"/>
  <c r="AV185" i="5"/>
  <c r="BC45" i="5"/>
  <c r="AV45" i="5"/>
  <c r="AV166" i="5"/>
  <c r="BC166" i="5"/>
  <c r="AV169" i="5"/>
  <c r="BC169" i="5"/>
  <c r="AV95" i="5"/>
  <c r="BC95" i="5"/>
  <c r="AV236" i="5"/>
  <c r="BC236" i="5"/>
  <c r="I31" i="5"/>
  <c r="I13" i="2" s="1"/>
  <c r="AV150" i="5"/>
  <c r="BC150" i="5"/>
  <c r="AV158" i="5"/>
  <c r="BC158" i="5"/>
  <c r="J140" i="5"/>
  <c r="J139" i="5" s="1"/>
  <c r="J15" i="2" s="1"/>
  <c r="AV142" i="5"/>
  <c r="BC142" i="5"/>
  <c r="BC187" i="5"/>
  <c r="AV187" i="5"/>
  <c r="BC224" i="5"/>
  <c r="AV224" i="5"/>
  <c r="BC155" i="5"/>
  <c r="AV155" i="5"/>
  <c r="AV97" i="5"/>
  <c r="BC97" i="5"/>
  <c r="AV160" i="5"/>
  <c r="BC160" i="5"/>
  <c r="BC272" i="5"/>
  <c r="AV272" i="5"/>
  <c r="K280" i="5"/>
  <c r="K12" i="5"/>
  <c r="K12" i="2" s="1"/>
  <c r="P12" i="2" s="1"/>
  <c r="I12" i="5"/>
  <c r="I12" i="2" s="1"/>
  <c r="AV156" i="5"/>
  <c r="BC156" i="5"/>
  <c r="AV234" i="5"/>
  <c r="BC234" i="5"/>
  <c r="J92" i="5" l="1"/>
  <c r="J14" i="2" s="1"/>
  <c r="F28" i="3"/>
  <c r="I28" i="3"/>
  <c r="I29" i="3" s="1"/>
  <c r="K20" i="2"/>
</calcChain>
</file>

<file path=xl/sharedStrings.xml><?xml version="1.0" encoding="utf-8"?>
<sst xmlns="http://schemas.openxmlformats.org/spreadsheetml/2006/main" count="4564" uniqueCount="767">
  <si>
    <t>Stavební rozpočet</t>
  </si>
  <si>
    <t>Název stavby:</t>
  </si>
  <si>
    <t>Doba výstavby:</t>
  </si>
  <si>
    <t>Objednatel:</t>
  </si>
  <si>
    <t>Druh stavby:</t>
  </si>
  <si>
    <t>Začátek výstavby:</t>
  </si>
  <si>
    <t>Projektant:</t>
  </si>
  <si>
    <t>Lokalita:</t>
  </si>
  <si>
    <t>Konec výstavby:</t>
  </si>
  <si>
    <t>Zhotovitel:</t>
  </si>
  <si>
    <t>JKSO:</t>
  </si>
  <si>
    <t>Zpracováno dne:</t>
  </si>
  <si>
    <t>Zpracoval:</t>
  </si>
  <si>
    <t>Č</t>
  </si>
  <si>
    <t>Objekt</t>
  </si>
  <si>
    <t>Kód</t>
  </si>
  <si>
    <t>Zkrácený popis</t>
  </si>
  <si>
    <t>MJ</t>
  </si>
  <si>
    <t>Množství</t>
  </si>
  <si>
    <t>Jednotková cena (Kč)</t>
  </si>
  <si>
    <t>Náklady celkem (Kč)</t>
  </si>
  <si>
    <t>GROUPCODE</t>
  </si>
  <si>
    <t>ISWORK</t>
  </si>
  <si>
    <t xml:space="preserve"> </t>
  </si>
  <si>
    <t>721-02</t>
  </si>
  <si>
    <t/>
  </si>
  <si>
    <t>Svislá  kanalizace</t>
  </si>
  <si>
    <t>713</t>
  </si>
  <si>
    <t>Izolace tepelné</t>
  </si>
  <si>
    <t>7135STR11013VD</t>
  </si>
  <si>
    <t>D+M Protipožární ucpávka ve stropě pásem PROMASTOP-W D110-IZ13</t>
  </si>
  <si>
    <t>kus</t>
  </si>
  <si>
    <t>P</t>
  </si>
  <si>
    <t>998713203R00</t>
  </si>
  <si>
    <t>Přesun hmot pro izolace tepelné, výšky do 24 m</t>
  </si>
  <si>
    <t>%</t>
  </si>
  <si>
    <t>721</t>
  </si>
  <si>
    <t>Vnitřní kanalizace</t>
  </si>
  <si>
    <t>721140802R00</t>
  </si>
  <si>
    <t>Demontáž potrubí litinového do DN 100 mm</t>
  </si>
  <si>
    <t>m</t>
  </si>
  <si>
    <t>721140935R00</t>
  </si>
  <si>
    <t>Oprava - přechod z plastových trub na litinu DN100</t>
  </si>
  <si>
    <t>721171808R00</t>
  </si>
  <si>
    <t>Demontáž potrubí z PVC do D 114 mm</t>
  </si>
  <si>
    <t>721176115R00</t>
  </si>
  <si>
    <t>Potrubí HT odpadní svislé D 110 x 2,7 mm</t>
  </si>
  <si>
    <t>721170962R00</t>
  </si>
  <si>
    <t>Provedení opravy vnitřní kanalizace, potrubí plastové, propojení dosavadního potrubí, D 63 mm</t>
  </si>
  <si>
    <t>721170965R00</t>
  </si>
  <si>
    <t>Provedení opravy vnitřní kanalizace, potrubí plastové, propojení dosavadního potrubí, D 110 mm</t>
  </si>
  <si>
    <t>721176105R00</t>
  </si>
  <si>
    <t>Potrubí HT připojovací, D 110 x 2,7 mm</t>
  </si>
  <si>
    <t>721177725R00</t>
  </si>
  <si>
    <t>Čisticí kus odpadní svislé D 110</t>
  </si>
  <si>
    <t>721194109R00</t>
  </si>
  <si>
    <t>Vyvedení odpadních výpustek, D 110 x 2,3 mm</t>
  </si>
  <si>
    <t>721290111R00</t>
  </si>
  <si>
    <t>Zkouška těsnosti kanalizace  DN 125</t>
  </si>
  <si>
    <t>721290823R00</t>
  </si>
  <si>
    <t>Přesun vybouraných hmot, vnitřní kanalizace, v objektech výšky přes 12 - 24 m</t>
  </si>
  <si>
    <t>t</t>
  </si>
  <si>
    <t>998721203R00</t>
  </si>
  <si>
    <t>Přesun hmot pro vnitřní kanalizaci, výšky do 24 m</t>
  </si>
  <si>
    <t>722-01</t>
  </si>
  <si>
    <t>Ležatý rozvod vody</t>
  </si>
  <si>
    <t>7135STE02513VD</t>
  </si>
  <si>
    <t>D+M Protipožární ucpávka ve stěně pásem PROMASTOP-W D25-IZ9</t>
  </si>
  <si>
    <t>7135STE04013VD</t>
  </si>
  <si>
    <t>D+M Protipožární ucpávka ve stěně pásem PROMASTOP-W D40-IZ9</t>
  </si>
  <si>
    <t>998713202R00</t>
  </si>
  <si>
    <t>Přesun hmot pro izolace tepelné, výšky do 12 m</t>
  </si>
  <si>
    <t>722</t>
  </si>
  <si>
    <t>Vnitřní vodovod</t>
  </si>
  <si>
    <t>722131934R00</t>
  </si>
  <si>
    <t>Oprava a propojení dosavadního závitového potrubí DN 32</t>
  </si>
  <si>
    <t>722130802R00</t>
  </si>
  <si>
    <t>Demontáž potrubí ocelových závitových, DN 40 mm</t>
  </si>
  <si>
    <t>722170801R00</t>
  </si>
  <si>
    <t>Demontáž rozvodů vody z plastů do D 32 mm</t>
  </si>
  <si>
    <t>722170804R00</t>
  </si>
  <si>
    <t>Demontáž rozvodů vody z plastů do D 63 mm</t>
  </si>
  <si>
    <t>722178712UR00</t>
  </si>
  <si>
    <t>Potrubí PP-RCT vícevrstvé (Faser Hot, Basalt Plus) D 25x3,5 mm</t>
  </si>
  <si>
    <t>722178713UR00</t>
  </si>
  <si>
    <t>Potrubí PP-RCT vícevrstvé (Faser Hot, Basalt Plus) D 32x3,6 mm</t>
  </si>
  <si>
    <t>722178714UR00</t>
  </si>
  <si>
    <t>Potrubí PP-RCT vícevrstvé (Faser Hot, Basalt Plus), D 40x4,5 mm</t>
  </si>
  <si>
    <t>722178715UR00</t>
  </si>
  <si>
    <t>Potrubí PP-RCT vícevrstvé (Faser Hot, Basalt Plus),D 50x5,6 mm</t>
  </si>
  <si>
    <t>722181212RT8</t>
  </si>
  <si>
    <t>Izolace návleková MIRELON PRO tl. stěny 9 mm vnitřní průměr 25 mm</t>
  </si>
  <si>
    <t>722181212RV9</t>
  </si>
  <si>
    <t>Izolace návleková MIRELON PRO tl. stěny 9 mm vnitřní průměr 40 mm</t>
  </si>
  <si>
    <t>722181212RW6</t>
  </si>
  <si>
    <t>Izolace návleková MIRELON PRO tl. stěny 9 mm vnitřní průměr 50 mm</t>
  </si>
  <si>
    <t>722181215RT8</t>
  </si>
  <si>
    <t>Izolace návleková  MIRELON PRO tl. stěny 25 mm vnitřní průměr 25 mm</t>
  </si>
  <si>
    <t>722181215RU1</t>
  </si>
  <si>
    <t>Izolace návleková  MIRELON PRO tl. stěny 25 mm vnitřní průměr 32 mm</t>
  </si>
  <si>
    <t>722181215RV9</t>
  </si>
  <si>
    <t>Izolace návleková  MIRELON PRO tl. stěny 25 mm vnitřní průměr 40 mm</t>
  </si>
  <si>
    <t>722181215RW6</t>
  </si>
  <si>
    <t>Izolace návleková  MIRELON PRO tl. stěny 25 mm vnitřní průměr 50 mm</t>
  </si>
  <si>
    <t>722M2150050VD</t>
  </si>
  <si>
    <t>Podpůrný žlab MERKUR M2 - 150/50 včetně spojovacích prvků</t>
  </si>
  <si>
    <t>722M240050VD</t>
  </si>
  <si>
    <t>Podpůrný žlab MERKUR M2 - 400/50 včetně spojovacích prvků</t>
  </si>
  <si>
    <t>722220231VD</t>
  </si>
  <si>
    <t>Přechodka dGK PPR PN 20 D 25 x G 1/2 s kovovým závitem</t>
  </si>
  <si>
    <t>722220233VD</t>
  </si>
  <si>
    <t>Přechodka dGK PPR PN 20 D 32 x G 1 s kovovým závitem</t>
  </si>
  <si>
    <t>722220234VD</t>
  </si>
  <si>
    <t>Přechodka dGK PPR PN 20 D 40 x G 5/4 s kovovým závitem</t>
  </si>
  <si>
    <t>722220235VD</t>
  </si>
  <si>
    <t>Přechodka dGK PPR PN 20 D 50 x G 6/4 s kovovým závitem</t>
  </si>
  <si>
    <t>722237221R00</t>
  </si>
  <si>
    <t>Kohout vodovodní kulový, 2x vnitřní závit, GIACOMINI R910, DN 15 mm</t>
  </si>
  <si>
    <t>722237223R00</t>
  </si>
  <si>
    <t>Kohout vodovodní kulový, 2x vnitřní závit, GIACOMINI R910, DN 25 mm</t>
  </si>
  <si>
    <t>722237224R00</t>
  </si>
  <si>
    <t>Kohout vodovodní kulový, 2x vnitřní závit, GIACOMINI R910, DN 32 mm</t>
  </si>
  <si>
    <t>722237225R00</t>
  </si>
  <si>
    <t>Kohout vodovodní kulový, 2x vnitřní závit, GIACOMINI R910, DN 40 mm</t>
  </si>
  <si>
    <t>722221116R00</t>
  </si>
  <si>
    <t>Kohout vypouštěcí kulový, IVAR.EURO N, DN 15 mm</t>
  </si>
  <si>
    <t>722239101R00</t>
  </si>
  <si>
    <t>Montáž vodovodních armatur 2závity, G 1/2</t>
  </si>
  <si>
    <t>25047-2820VD</t>
  </si>
  <si>
    <t>Automatický termostatický vyvažovací ventil CirCon DN15</t>
  </si>
  <si>
    <t>M</t>
  </si>
  <si>
    <t>722239104R00</t>
  </si>
  <si>
    <t>Montáž vodovodních armatur 2závity, G 5/4"</t>
  </si>
  <si>
    <t>240RV281-5-4VD</t>
  </si>
  <si>
    <t>Bezpečnostní zpětný ventil RV281 - 5/4"</t>
  </si>
  <si>
    <t>722239105R00</t>
  </si>
  <si>
    <t>Montáž vodovodních armatur 2závity, G 6/4"</t>
  </si>
  <si>
    <t>240HS10S40VD</t>
  </si>
  <si>
    <t>Vodovodní filtrační stanice s redukčním ventilem HS10S, DN40, PN16</t>
  </si>
  <si>
    <t>722212445R00</t>
  </si>
  <si>
    <t>Označení sekčních a stoupačkových uzávěrů vody</t>
  </si>
  <si>
    <t>soubor</t>
  </si>
  <si>
    <t>722269111R00</t>
  </si>
  <si>
    <t>Montáž vodoměru závitového jdnovt. suchob. G1/2"</t>
  </si>
  <si>
    <t>388214365</t>
  </si>
  <si>
    <t>Vodoměr bytový na teplou vodu, DN 15, délka 110 mm</t>
  </si>
  <si>
    <t>388214360</t>
  </si>
  <si>
    <t>Vodoměr bytový na studenou vodu, DN 15, délka 110 mm</t>
  </si>
  <si>
    <t>725819201R00</t>
  </si>
  <si>
    <t>Montáž ventilu nástěnného G 1/2"</t>
  </si>
  <si>
    <t>55144332</t>
  </si>
  <si>
    <t>Ventil umyvadlový nástěnný délka 162 mm</t>
  </si>
  <si>
    <t>722280106R00</t>
  </si>
  <si>
    <t>Tlaková zkouška vodovodního potrubí D 32</t>
  </si>
  <si>
    <t>722280107R00</t>
  </si>
  <si>
    <t>Tlaková zkouška vodovodního potrubí D 40</t>
  </si>
  <si>
    <t>722280108R00</t>
  </si>
  <si>
    <t>Tlaková zkouška vodovodního potrubí D 50</t>
  </si>
  <si>
    <t>722290821R00</t>
  </si>
  <si>
    <t>Přesun vybouraných hmot - vodovody, H do 6 m</t>
  </si>
  <si>
    <t>998722201R00</t>
  </si>
  <si>
    <t>Přesun hmot pro vnitřní vodovod, výšky do 6 m</t>
  </si>
  <si>
    <t>722-02</t>
  </si>
  <si>
    <t>Svislý rozvod vody</t>
  </si>
  <si>
    <t>7135STR2513VD</t>
  </si>
  <si>
    <t>D+M Protipožární ucpávka ve stropě pásem PROMASTOP-W D25-IZ9</t>
  </si>
  <si>
    <t>7135STR3213VD</t>
  </si>
  <si>
    <t>D+M Protipožární ucpávka ve stropě pásem PROMASTOP-W D32-IZ9</t>
  </si>
  <si>
    <t>7135STR4013VD</t>
  </si>
  <si>
    <t>D+M Protipožární ucpávka ve stropě pásem PROMASTOP-W D40-IZ9</t>
  </si>
  <si>
    <t>Demontáž rozvodů vody z plastů do D 32</t>
  </si>
  <si>
    <t>Demontáž rozvodů vody z plastů do D 63</t>
  </si>
  <si>
    <t>722178711UR00</t>
  </si>
  <si>
    <t>Potrubí PP-RCT vícevrstvé (Faser Hot, Basalt Plus) D 20x2,8 mm</t>
  </si>
  <si>
    <t>722172362R00</t>
  </si>
  <si>
    <t>Smyčka kompenzační z PP-R Instaplast, D 25 x 4,2 mm, PN 20</t>
  </si>
  <si>
    <t>722172363R00</t>
  </si>
  <si>
    <t>Smyčka kompenzační z PP-R Instaplast, D 32 x 5,4 mm, PN 20</t>
  </si>
  <si>
    <t>722172912R00</t>
  </si>
  <si>
    <t>Provedení propojení plastového vodovodního potrubí polyfuzí, D 20 mm</t>
  </si>
  <si>
    <t>722181212RT7</t>
  </si>
  <si>
    <t>Izolace návleková MIRELON PRO tl. stěny 9 mm vnitřní průměr 22 mm</t>
  </si>
  <si>
    <t>722181212RU1</t>
  </si>
  <si>
    <t>Izolace návleková MIRELON PRO tl. stěny 9 mm vnitřní průměr 32 mm</t>
  </si>
  <si>
    <t>722220230VD</t>
  </si>
  <si>
    <t>Přechodka dGK PPR PN 20 D 20 x G 1/2 s kovovým závitem</t>
  </si>
  <si>
    <t>Kohout vod.kul.,2xvnitřní záv.GIACOMINI R910 DN 15</t>
  </si>
  <si>
    <t>722237621R00</t>
  </si>
  <si>
    <t>Ventil vod.zpět.,2xvnitř.závit GIACOMINI R60 DN 15</t>
  </si>
  <si>
    <t>722260811R00</t>
  </si>
  <si>
    <t>Demontáž vodoměrů závitových G 1/2</t>
  </si>
  <si>
    <t>Montáž vodoměru závitového jednovtokového suchoběžného G 1/2"</t>
  </si>
  <si>
    <t>72226PLVODVD</t>
  </si>
  <si>
    <t>Plombování vodoměrů</t>
  </si>
  <si>
    <t>722290823R00</t>
  </si>
  <si>
    <t>Přesun vybouraných hmot - vodovody, H 12 - 24 m</t>
  </si>
  <si>
    <t>998722203R00</t>
  </si>
  <si>
    <t>Přesun hmot pro vnitřní vodovod, výšky do 24 m</t>
  </si>
  <si>
    <t>725</t>
  </si>
  <si>
    <t>Zařizovací předměty</t>
  </si>
  <si>
    <t>725110811R00</t>
  </si>
  <si>
    <t>Demontáž klozetů splachovacích</t>
  </si>
  <si>
    <t>725119305R00</t>
  </si>
  <si>
    <t>Montáž klozetových mís kombinovaných</t>
  </si>
  <si>
    <t>998725203R00</t>
  </si>
  <si>
    <t>Přesun hmot pro zařizovací předměty, výšky do 24 m</t>
  </si>
  <si>
    <t>723-01</t>
  </si>
  <si>
    <t>Páteřový rozvod plynu</t>
  </si>
  <si>
    <t>723</t>
  </si>
  <si>
    <t>Vnitřní plynovod</t>
  </si>
  <si>
    <t>723120805R00</t>
  </si>
  <si>
    <t>Demontáž potrubí svařovaného závitového DN 25-50</t>
  </si>
  <si>
    <t>723167105R00</t>
  </si>
  <si>
    <t>Potrubí pro plynovody, měděné, lisovací spoje, Viega Profipress, d 28x1,5 mm</t>
  </si>
  <si>
    <t>196313539</t>
  </si>
  <si>
    <t>Trubka měděná SANCO tvrdá, 35 x 1,2 mm - chránička</t>
  </si>
  <si>
    <t>723167106R00</t>
  </si>
  <si>
    <t>Potrubí pro plynovody, měděné, lisovací spoje, Viega Profipress, d 35x1,5 mm</t>
  </si>
  <si>
    <t>1963135410</t>
  </si>
  <si>
    <t>Trubka měděná SANCO tvrdá, 42 x 1,5 mm - chránička</t>
  </si>
  <si>
    <t>723235113R00</t>
  </si>
  <si>
    <t>Kohout kulový, vnitřní - vnitřní závit IVAR.KK G51, DN 25 mm</t>
  </si>
  <si>
    <t>723190907R00</t>
  </si>
  <si>
    <t>Odvzdušnění a napuštění plynového potrubí</t>
  </si>
  <si>
    <t>723190901R00</t>
  </si>
  <si>
    <t>Uzavření nebo otevření plynového potrubí</t>
  </si>
  <si>
    <t>723190909R00</t>
  </si>
  <si>
    <t>Zkouška tlaková  plynového potrubí</t>
  </si>
  <si>
    <t>723RS200VD</t>
  </si>
  <si>
    <t>Výchozí revize plynoinstalace páteřového rozvodu</t>
  </si>
  <si>
    <t>723RP01100010VD</t>
  </si>
  <si>
    <t>Označení sekčních ventlů stoupaček</t>
  </si>
  <si>
    <t>723110970VD</t>
  </si>
  <si>
    <t>Označení plynovodu žlutou samolepící fólií</t>
  </si>
  <si>
    <t>723260801R00</t>
  </si>
  <si>
    <t>Demontáž plynoměrů PS 2, PS 6, PS 10</t>
  </si>
  <si>
    <t>723160831R00</t>
  </si>
  <si>
    <t>Demontáž rozpěrky přípojek plynoměru, G 1</t>
  </si>
  <si>
    <t>723160804R00</t>
  </si>
  <si>
    <t>Demontáž přípojek k plynoměru,závitových G 1</t>
  </si>
  <si>
    <t>pár</t>
  </si>
  <si>
    <t>723160204R00</t>
  </si>
  <si>
    <t>Přípojka k plynoměru, závitová bez ochozu G 1</t>
  </si>
  <si>
    <t>723160334R00</t>
  </si>
  <si>
    <t>Rozpěrka přípojky plynoměru G 1</t>
  </si>
  <si>
    <t>723261912R00</t>
  </si>
  <si>
    <t>Oprava - montáž plynoměrů PS-2, PS-6</t>
  </si>
  <si>
    <t>723PLOMBPLVD</t>
  </si>
  <si>
    <t>Zaplombování plynoměrů včetně plomby</t>
  </si>
  <si>
    <t>723RP011001VD</t>
  </si>
  <si>
    <t>D-M Úložná konstrukce pro upevnění plynoměru</t>
  </si>
  <si>
    <t>723110980VD</t>
  </si>
  <si>
    <t>Ochranné pospojování rozvodu plynu</t>
  </si>
  <si>
    <t>723235111R00</t>
  </si>
  <si>
    <t>Kohout kulový,vnitřní-vnitřní z. IVAR.KK G51 DN 15</t>
  </si>
  <si>
    <t>723290823R00</t>
  </si>
  <si>
    <t>Přesun vybouraných hmot - plynovody, H 12 - 24 m</t>
  </si>
  <si>
    <t>998723203R00</t>
  </si>
  <si>
    <t>Přesun hmot pro vnitřní plynovod, výšky do 24 m</t>
  </si>
  <si>
    <t>723-02</t>
  </si>
  <si>
    <t>Bytový rozvod plynu</t>
  </si>
  <si>
    <t>723120804R00</t>
  </si>
  <si>
    <t>Demontáž potrubí svařovaného závitového do DN 25</t>
  </si>
  <si>
    <t>723167102R00</t>
  </si>
  <si>
    <t>Potrubí pro plynovody, měděné, lisovací spoje, Viega Profipress, d 15x1 mm</t>
  </si>
  <si>
    <t>196313525</t>
  </si>
  <si>
    <t>Trubka měděná SANCO polotvrdá, 18 x 1,0 mm - chránička</t>
  </si>
  <si>
    <t>723190251R00</t>
  </si>
  <si>
    <t>Vyvedení a upevnění plynovodních výpustek DN 15</t>
  </si>
  <si>
    <t>725610810R00</t>
  </si>
  <si>
    <t>Demontáž plynového sporáku</t>
  </si>
  <si>
    <t>725610911R00</t>
  </si>
  <si>
    <t>Zpětná montáž plynových sporáků bez úpravy instalace</t>
  </si>
  <si>
    <t>110MRBM0049VD</t>
  </si>
  <si>
    <t>Hadice Merabell Gas Profi s ventilem s tepelnou pojistkou G1/2"– bajonet 150cm</t>
  </si>
  <si>
    <t>723RS100VD</t>
  </si>
  <si>
    <t>Výchozí revize plynoinstalace bytu</t>
  </si>
  <si>
    <t>723-04</t>
  </si>
  <si>
    <t>Přeložka HUP</t>
  </si>
  <si>
    <t>Demontáž potrubí svařovaného závitového DN 25 - 50 mm</t>
  </si>
  <si>
    <t>723150343R00</t>
  </si>
  <si>
    <t>Zhotovení redukce DN 50/32 mm</t>
  </si>
  <si>
    <t>723235114R00</t>
  </si>
  <si>
    <t>Kohout kulový, vnitřní - vnitřní závit IVAR.KK G51, DN 32 mm</t>
  </si>
  <si>
    <t>723MONHUPVD</t>
  </si>
  <si>
    <t>Montáž skříně HUP na fasádu</t>
  </si>
  <si>
    <t>110PLHUP553VD</t>
  </si>
  <si>
    <t>Plastová skříň HUP na fasádu</t>
  </si>
  <si>
    <t>723RPZVD</t>
  </si>
  <si>
    <t>Revize plynového zařízení</t>
  </si>
  <si>
    <t>revize</t>
  </si>
  <si>
    <t>998723202R00</t>
  </si>
  <si>
    <t>Přesun hmot pro vnitřní plynovod, výšky do 12 m</t>
  </si>
  <si>
    <t>760</t>
  </si>
  <si>
    <t>Související stavební práce</t>
  </si>
  <si>
    <t>34</t>
  </si>
  <si>
    <t>Stěny a příčky</t>
  </si>
  <si>
    <t>342263423DVD</t>
  </si>
  <si>
    <t>Demontáž stávajících revizních dvířek do instalační šachty</t>
  </si>
  <si>
    <t>342020110VD</t>
  </si>
  <si>
    <t>Montáž dělící stěny ze SDK mezi WC a instalační šachtou</t>
  </si>
  <si>
    <t>900020110VD</t>
  </si>
  <si>
    <t>Dělící stěna ze sádrokartonu mezi WC a instalační šachtou</t>
  </si>
  <si>
    <t>342263420R00</t>
  </si>
  <si>
    <t>Osazení revizních dvířek do SDK příček, do 0,55 m2</t>
  </si>
  <si>
    <t>76657900VD</t>
  </si>
  <si>
    <t>Aqualine Revizní dvířka, 72x72cm, bílá</t>
  </si>
  <si>
    <t>346244371RT2</t>
  </si>
  <si>
    <t>Zazdívka rýh, potrubí, kapes cihlami tl. 14 cm</t>
  </si>
  <si>
    <t>m2</t>
  </si>
  <si>
    <t>999281111R00</t>
  </si>
  <si>
    <t>Přesun hmot pro opravy a údržbu do výšky 25 m</t>
  </si>
  <si>
    <t>411</t>
  </si>
  <si>
    <t>konstrukce plošné</t>
  </si>
  <si>
    <t>411351902R00</t>
  </si>
  <si>
    <t>Bednění prostupů ve stropních deskách plochy do 0,25 m2</t>
  </si>
  <si>
    <t>411387531R00</t>
  </si>
  <si>
    <t>Zabetonování otvorů do 0,25 m2 ve stropech a klenbách</t>
  </si>
  <si>
    <t>74</t>
  </si>
  <si>
    <t>Elektromontážní práce (silnoproud)</t>
  </si>
  <si>
    <t>740OCHPBYTVD</t>
  </si>
  <si>
    <t>Montáž a dodávka ochranného pospojování v bytě</t>
  </si>
  <si>
    <t>767</t>
  </si>
  <si>
    <t>Konstrukce doplňkové stavební (zámečnické)</t>
  </si>
  <si>
    <t>767884221RT4</t>
  </si>
  <si>
    <t>Konzola,2 upevňovací body,hmoždinka+vrut,ALK 27/18</t>
  </si>
  <si>
    <t>ks</t>
  </si>
  <si>
    <t>11022021000VD</t>
  </si>
  <si>
    <t>Nosník pozinkovaný 40/20 x 2 x 1000mm</t>
  </si>
  <si>
    <t>11035202101VD</t>
  </si>
  <si>
    <t>Konzolový držák nosníků pozinkovnaý otočený pro C 40</t>
  </si>
  <si>
    <t>998767203R00</t>
  </si>
  <si>
    <t>Přesun hmot pro zámečnické konstr., výšky do 24 m</t>
  </si>
  <si>
    <t>781</t>
  </si>
  <si>
    <t>Obklady (keramické)</t>
  </si>
  <si>
    <t>781101210R00</t>
  </si>
  <si>
    <t>Penetrace podkladu pod obklady</t>
  </si>
  <si>
    <t>781210131R00</t>
  </si>
  <si>
    <t>Obkládání stěn obkl. pórovin. do tmele do 300x300</t>
  </si>
  <si>
    <t>597813713</t>
  </si>
  <si>
    <t>Obkládačka 25x33 - nutno upřesnit dle skutečnosti v jednotlivých bytech</t>
  </si>
  <si>
    <t>781479701R00</t>
  </si>
  <si>
    <t>Příplatek za práci v omezeném prostoru, obklad stěn keramickými obkládačkami</t>
  </si>
  <si>
    <t>781421902R00</t>
  </si>
  <si>
    <t>Oprava obkladů z obkladaček 300x150</t>
  </si>
  <si>
    <t>998781203R00</t>
  </si>
  <si>
    <t>Přesun hmot pro obklady keramické, výšky do 24 m</t>
  </si>
  <si>
    <t>783</t>
  </si>
  <si>
    <t>Nátěry</t>
  </si>
  <si>
    <t>783893114R00</t>
  </si>
  <si>
    <t>Nátěr betonové přepážky instalační šachty požárně ochrannou nátěrovou hmotou</t>
  </si>
  <si>
    <t>24592601</t>
  </si>
  <si>
    <t>Hmota nátěrová požárně ochranná Promastop -CC</t>
  </si>
  <si>
    <t>kg</t>
  </si>
  <si>
    <t>784</t>
  </si>
  <si>
    <t>Malby</t>
  </si>
  <si>
    <t>784442001R00</t>
  </si>
  <si>
    <t>Malba disperzní interiér.HET Klasik,výška do 3,8 m</t>
  </si>
  <si>
    <t>95</t>
  </si>
  <si>
    <t>Různé dokončovací konstrukce a práce na pozemních stavbách</t>
  </si>
  <si>
    <t>952902110R00</t>
  </si>
  <si>
    <t>Čištění zametáním v místnostech a chodbách</t>
  </si>
  <si>
    <t>96</t>
  </si>
  <si>
    <t>Bourání konstrukcí</t>
  </si>
  <si>
    <t>962031143R00</t>
  </si>
  <si>
    <t>Bourání příček z tvárnic pórobetonových tl. 100 mm</t>
  </si>
  <si>
    <t>97</t>
  </si>
  <si>
    <t>Prorážení otvorů a ostatní bourací práce</t>
  </si>
  <si>
    <t>972054341R00</t>
  </si>
  <si>
    <t>Vybourání otv. stropy ŽB pl. 0,25 m2, tl. 15 cm</t>
  </si>
  <si>
    <t>970051130R00</t>
  </si>
  <si>
    <t>Vrtání jádrové do ŽB do D 130 mm</t>
  </si>
  <si>
    <t>970054130R00</t>
  </si>
  <si>
    <t>Příp. za jádr. vrt. vodor. ve stěně ŽB do D 130 mm</t>
  </si>
  <si>
    <t>970057130R00</t>
  </si>
  <si>
    <t>Příp. za časté přem. str. jád. vrt. ŽB do D 130 mm</t>
  </si>
  <si>
    <t>970053130R00</t>
  </si>
  <si>
    <t>Příp. za jádr. vrt. ve H nad 1,5 m ŽB do D 130 mm</t>
  </si>
  <si>
    <t>S</t>
  </si>
  <si>
    <t>Přesuny sutí</t>
  </si>
  <si>
    <t>979097012R00</t>
  </si>
  <si>
    <t>Pronájem kontejneru 7 t</t>
  </si>
  <si>
    <t>den</t>
  </si>
  <si>
    <t>979011111R00</t>
  </si>
  <si>
    <t>Svislá doprava suti a vybour. hmot za 2.NP a 1.PP</t>
  </si>
  <si>
    <t>979011121R00</t>
  </si>
  <si>
    <t>Příplatek za každé další podlaží</t>
  </si>
  <si>
    <t>979082111R00</t>
  </si>
  <si>
    <t>Vnitrostaveništní doprava suti do 10 m</t>
  </si>
  <si>
    <t>979086213R00</t>
  </si>
  <si>
    <t>Nakládání vybouraných hmot na dopravní prostředek</t>
  </si>
  <si>
    <t>979081111RT2</t>
  </si>
  <si>
    <t>Odvoz suti a vybour. hmot na skládku do 1 km</t>
  </si>
  <si>
    <t>979081121RT2</t>
  </si>
  <si>
    <t>Příplatek k odvozu za každý další 1 km</t>
  </si>
  <si>
    <t>979990107R00</t>
  </si>
  <si>
    <t>Poplatek za skládku suti - směs betonu,cihel,dřeva</t>
  </si>
  <si>
    <t>VRN</t>
  </si>
  <si>
    <t>Vedlejší rozpočtové náklady</t>
  </si>
  <si>
    <t>VORN</t>
  </si>
  <si>
    <t>Vedlejší a ostatní rozpočtové náklady</t>
  </si>
  <si>
    <t>01VRN</t>
  </si>
  <si>
    <t>Průzkumy, geodetické a projektové práce</t>
  </si>
  <si>
    <t>011002VRN</t>
  </si>
  <si>
    <t>Průzkumy</t>
  </si>
  <si>
    <t>hod</t>
  </si>
  <si>
    <t>03VRN</t>
  </si>
  <si>
    <t>Zařízení staveniště</t>
  </si>
  <si>
    <t>030001VRNOPR</t>
  </si>
  <si>
    <t>Zařízení staveniště pro opravy a údržbu</t>
  </si>
  <si>
    <t>Soubor</t>
  </si>
  <si>
    <t>035002VRN</t>
  </si>
  <si>
    <t>Pronájem zařízení a místa</t>
  </si>
  <si>
    <t>04VRN</t>
  </si>
  <si>
    <t>Inženýrské činnosti</t>
  </si>
  <si>
    <t>045002VRN</t>
  </si>
  <si>
    <t>Náklady na kompletaci a koordinaci</t>
  </si>
  <si>
    <t>07VRN</t>
  </si>
  <si>
    <t>Provozní vlivy</t>
  </si>
  <si>
    <t>070001VRN</t>
  </si>
  <si>
    <t>Celkem:</t>
  </si>
  <si>
    <t>Náklady (Kč)</t>
  </si>
  <si>
    <t>Hmotnost (t)</t>
  </si>
  <si>
    <t>Dodávka</t>
  </si>
  <si>
    <t>Montáž</t>
  </si>
  <si>
    <t>Celkem</t>
  </si>
  <si>
    <t>F</t>
  </si>
  <si>
    <t>Poznámka:</t>
  </si>
  <si>
    <t>IČO/DIČ:</t>
  </si>
  <si>
    <t>04620941/</t>
  </si>
  <si>
    <t>48817767/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</si>
  <si>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</si>
  <si>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</si>
  <si>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</si>
  <si>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</si>
  <si>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</si>
  <si>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</si>
  <si>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</si>
  <si>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</si>
  <si>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</si>
  <si>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</si>
  <si>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</si>
  <si>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</si>
  <si>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Bez pevné podl.</t>
  </si>
  <si>
    <t>Mimostav. doprava</t>
  </si>
  <si>
    <t>PSV</t>
  </si>
  <si>
    <t>Kulturní památka</t>
  </si>
  <si>
    <t>Územní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</si>
  <si>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</si>
  <si>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</si>
  <si>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</si>
  <si>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</si>
  <si>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</si>
  <si>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</si>
  <si>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</si>
  <si>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</si>
  <si>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</si>
  <si>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</si>
  <si>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</si>
  <si>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</si>
  <si>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</si>
  <si>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</si>
  <si>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</si>
  <si>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</si>
  <si>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</si>
  <si>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</si>
  <si>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</si>
  <si>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</si>
  <si>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</si>
  <si>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</si>
  <si>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</si>
  <si>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</si>
  <si>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</si>
  <si>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</si>
  <si>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</si>
  <si>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</si>
  <si>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</si>
  <si>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</si>
  <si>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</si>
  <si>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</si>
  <si>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Příprava staveniště</t>
  </si>
  <si>
    <t>Finanční náklady</t>
  </si>
  <si>
    <t>Náklady na pracovníky</t>
  </si>
  <si>
    <t>Ostatní náklady</t>
  </si>
  <si>
    <t>Vlastní VORN</t>
  </si>
  <si>
    <t>Celkem VORN</t>
  </si>
  <si>
    <t>Výměna rozvodů kanalizace, vody a plynu v bytovém domě Studentská 1558/7 Havířov</t>
  </si>
  <si>
    <t>Společenství vlastníků Studentská 1558, Havířov, P</t>
  </si>
  <si>
    <t>Ing. Radim Kyjonka</t>
  </si>
  <si>
    <t> </t>
  </si>
  <si>
    <t>02.02.2026</t>
  </si>
  <si>
    <t>Cena/MJ</t>
  </si>
  <si>
    <t>Cenová</t>
  </si>
  <si>
    <t>VATTAX</t>
  </si>
  <si>
    <t>Rozměry</t>
  </si>
  <si>
    <t>(Kč)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</si>
  <si>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</si>
  <si>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</si>
  <si>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</si>
  <si>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</si>
  <si>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</si>
  <si>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</si>
  <si>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</si>
  <si>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</si>
  <si>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</si>
  <si>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</si>
  <si>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</si>
  <si>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</si>
  <si>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</si>
  <si>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</si>
  <si>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1</t>
  </si>
  <si>
    <t>RTS II / 2025</t>
  </si>
  <si>
    <t>7</t>
  </si>
  <si>
    <t>713_</t>
  </si>
  <si>
    <t>721-02_71_</t>
  </si>
  <si>
    <t>721-02_</t>
  </si>
  <si>
    <t>2</t>
  </si>
  <si>
    <t>5</t>
  </si>
  <si>
    <t>3</t>
  </si>
  <si>
    <t>721_</t>
  </si>
  <si>
    <t>721-02_72_</t>
  </si>
  <si>
    <t>4</t>
  </si>
  <si>
    <t>RTS komentář:</t>
  </si>
  <si>
    <t>Položka je určena i pro přechod na olověné trouby a pro DN 50/100 a 70/100.</t>
  </si>
  <si>
    <t>6</t>
  </si>
  <si>
    <t>8</t>
  </si>
  <si>
    <t>9</t>
  </si>
  <si>
    <t>10</t>
  </si>
  <si>
    <t>11</t>
  </si>
  <si>
    <t>12</t>
  </si>
  <si>
    <t>13</t>
  </si>
  <si>
    <t xml:space="preserve">vodorovně do 100 </t>
  </si>
  <si>
    <t>14</t>
  </si>
  <si>
    <t>15</t>
  </si>
  <si>
    <t>722-01_71_</t>
  </si>
  <si>
    <t>722-01_</t>
  </si>
  <si>
    <t>16</t>
  </si>
  <si>
    <t>17</t>
  </si>
  <si>
    <t>18</t>
  </si>
  <si>
    <t>722_</t>
  </si>
  <si>
    <t>722-01_72_</t>
  </si>
  <si>
    <t>19</t>
  </si>
  <si>
    <t>20</t>
  </si>
  <si>
    <t>21</t>
  </si>
  <si>
    <t>22</t>
  </si>
  <si>
    <t>23</t>
  </si>
  <si>
    <t>24</t>
  </si>
  <si>
    <t>25</t>
  </si>
  <si>
    <t>26</t>
  </si>
  <si>
    <t>V položce je kalkulována dodávka izolační trubice, spon a lepicí pásky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</si>
  <si>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</si>
  <si>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</si>
  <si>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</si>
  <si>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</si>
  <si>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</si>
  <si>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</si>
  <si>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</si>
  <si>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</si>
  <si>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</si>
  <si>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</si>
  <si>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</si>
  <si>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</si>
  <si>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</si>
  <si>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</si>
  <si>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</si>
  <si>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</si>
  <si>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</si>
  <si>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</si>
  <si>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</si>
  <si>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</si>
  <si>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</si>
  <si>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</si>
  <si>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</si>
  <si>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</si>
  <si>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Položka obsahuje montáž vodoměru včetně nátrubků a šroubení. Vodoměr se oceňuje ve specifikaci</t>
  </si>
  <si>
    <t>52</t>
  </si>
  <si>
    <t xml:space="preserve">Klasický bytový vodoměr Vodoměr ENBRA ET, antimagnetický, suchoběžný, jednovtokový  Bytový jednovtokový lopatkový suchoběžný vodoměr ENBRA ULTRA v dimenzi DN 15 (Qp=2,5) a DN 20 (Qp=4) na teplou (90°C) a studenou vodu (do 30 stC) v provedení mosaz. Montáž horizontální a vertikální.  l = 110 mm G 3/4" provedení mosaz antimagnetická ochrana - vícepólový magnet </t>
  </si>
  <si>
    <t>53</t>
  </si>
  <si>
    <t>54</t>
  </si>
  <si>
    <t>55</t>
  </si>
  <si>
    <t>92006.0  Umyvadlová baterie na studenou vodu Titania Iris chrom  Umyvadlová nástěnná baterie pouze na studenou (smíšenou) vodu s celkovou délkou 162 mm</t>
  </si>
  <si>
    <t>56</t>
  </si>
  <si>
    <t>57</t>
  </si>
  <si>
    <t>58</t>
  </si>
  <si>
    <t>59</t>
  </si>
  <si>
    <t>vodorovně do 100 m</t>
  </si>
  <si>
    <t>60</t>
  </si>
  <si>
    <t>61</t>
  </si>
  <si>
    <t>722-02_71_</t>
  </si>
  <si>
    <t>722-02_</t>
  </si>
  <si>
    <t>62</t>
  </si>
  <si>
    <t>63</t>
  </si>
  <si>
    <t>64</t>
  </si>
  <si>
    <t>65</t>
  </si>
  <si>
    <t>722-02_72_</t>
  </si>
  <si>
    <t>66</t>
  </si>
  <si>
    <t>67</t>
  </si>
  <si>
    <t>V položkách jsou započteny náklady na dodávku potrubí a tvarovek včetně montáže.</t>
  </si>
  <si>
    <t>68</t>
  </si>
  <si>
    <t>69</t>
  </si>
  <si>
    <t>70</t>
  </si>
  <si>
    <t>71</t>
  </si>
  <si>
    <t>72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</si>
  <si>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</si>
  <si>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</si>
  <si>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</si>
  <si>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</si>
  <si>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</si>
  <si>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</si>
  <si>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</si>
  <si>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</si>
  <si>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</si>
  <si>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</si>
  <si>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</si>
  <si>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</si>
  <si>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</si>
  <si>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</si>
  <si>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</si>
  <si>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</si>
  <si>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</si>
  <si>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</si>
  <si>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725_</t>
  </si>
  <si>
    <t>92</t>
  </si>
  <si>
    <t>93</t>
  </si>
  <si>
    <t>94</t>
  </si>
  <si>
    <t>723_</t>
  </si>
  <si>
    <t>723-01_72_</t>
  </si>
  <si>
    <t>723-01_</t>
  </si>
  <si>
    <t>V položkách jsou započteny náklady na dodávku potrubí a podílu tvarovek (koleno 90°, T-kus, nátrubek, redukce) včetně montáže</t>
  </si>
  <si>
    <t xml:space="preserve">měděná trubka od rakouského výrobce SANCO,  pro rozvod topení, plynu, pitné vody, olejů a solárních systémů  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</si>
  <si>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</si>
  <si>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</si>
  <si>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</si>
  <si>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</si>
  <si>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</si>
  <si>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</si>
  <si>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</si>
  <si>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</si>
  <si>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</si>
  <si>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</si>
  <si>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</si>
  <si>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</si>
  <si>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</si>
  <si>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</si>
  <si>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</si>
  <si>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</si>
  <si>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</si>
  <si>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</si>
  <si>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</si>
  <si>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</si>
  <si>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</si>
  <si>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723-02_72_</t>
  </si>
  <si>
    <t>723-02_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</si>
  <si>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</si>
  <si>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</si>
  <si>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</si>
  <si>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</si>
  <si>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</si>
  <si>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</si>
  <si>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</si>
  <si>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</si>
  <si>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</si>
  <si>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</si>
  <si>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</si>
  <si>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</si>
  <si>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</si>
  <si>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723-04_72_</t>
  </si>
  <si>
    <t>723-04_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</si>
  <si>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</si>
  <si>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</si>
  <si>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</si>
  <si>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</si>
  <si>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</si>
  <si>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</si>
  <si>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</si>
  <si>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</si>
  <si>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</si>
  <si>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</si>
  <si>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</si>
  <si>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</si>
  <si>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RTS I / 2023</t>
  </si>
  <si>
    <t>34_</t>
  </si>
  <si>
    <t>760_3_</t>
  </si>
  <si>
    <t>760_</t>
  </si>
  <si>
    <t>144</t>
  </si>
  <si>
    <t>145</t>
  </si>
  <si>
    <t>146</t>
  </si>
  <si>
    <t>Položka obsahuje vytvoření otvoru a osazení rámu s dvířky včetně prošroubování. Dodávka dvířek se ocení ve specifikaci, ztratné se nestanoví.</t>
  </si>
  <si>
    <t>147</t>
  </si>
  <si>
    <t>148</t>
  </si>
  <si>
    <t>V položce jsou zakalkulovány i náklady na pomocné lešení o výšce podlahy do 1900 mm a pro zatížení do 1,5 kP</t>
  </si>
  <si>
    <t>149</t>
  </si>
  <si>
    <t>150</t>
  </si>
  <si>
    <t>411_</t>
  </si>
  <si>
    <t>760_4_</t>
  </si>
  <si>
    <t>151</t>
  </si>
  <si>
    <t>V položce jsou zakalkulovány i náklady na bednění a odbednění konstrukce a na dodávku a uložení potřebné výztuže</t>
  </si>
  <si>
    <t>152</t>
  </si>
  <si>
    <t>153</t>
  </si>
  <si>
    <t>74_</t>
  </si>
  <si>
    <t>760_74_</t>
  </si>
  <si>
    <t>154</t>
  </si>
  <si>
    <t>767_</t>
  </si>
  <si>
    <t>760_76_</t>
  </si>
  <si>
    <t>155</t>
  </si>
  <si>
    <t>156</t>
  </si>
  <si>
    <t>157</t>
  </si>
  <si>
    <t>158</t>
  </si>
  <si>
    <t>781_</t>
  </si>
  <si>
    <t>760_78_</t>
  </si>
  <si>
    <t>Položka obsahuje provedení penetračního nátěru včetně dodávky materiálu.</t>
  </si>
  <si>
    <t>159</t>
  </si>
  <si>
    <t>Položka je určena pro obkládání stěn z obkladaček pórovinových (bělninových), na tmel, kladených rovnoběžně s podlahou. Položka obsahuje:  - očištění podkladu od nesoudržných částic, - rozměření plochy,  - rozbalení balíků, třídění nebo rozpojení obkladaček dodávaných v blocích, - příprava a nanesení tmelu na plochu, - řezání obkladaček, - kladení obkladaček, - spárování, čištění obkladu, odnesení odpadu na vykázané místo. Položka neobsahuje žádný materiál. Skládání složitých vzorů a tvarů se oceňuje individuálně.</t>
  </si>
  <si>
    <t>160</t>
  </si>
  <si>
    <t>RTS II / 2024</t>
  </si>
  <si>
    <t>glazované keramické obkladové prvk</t>
  </si>
  <si>
    <t>161</t>
  </si>
  <si>
    <t>162</t>
  </si>
  <si>
    <t>163</t>
  </si>
  <si>
    <t>164</t>
  </si>
  <si>
    <t>783_</t>
  </si>
  <si>
    <t>165</t>
  </si>
  <si>
    <t>Požárně ochranný nátěr PROMASTOP®-CC je vodou ředitelný, endotermní materiál. Je dobře zpracovatelný a rychle použitelný. Dá se použít, tak jak je dodaný (bez ředění). Po vyschnutí zůstává nátěr flexibilní. Nátěr vykazuje dobrou přilnavost a soudržnost s různými podklady.  Požárně ochranný nátěr PROMASTOP®-CC se používá ke zhotovení protipožárních kabelových ucpávek a přepážek, stejně tak pro utěsnění stavebních spár. Snižuje riziko šíření plamene po povrchu kabelů a kabelových svazků.  Balení: nádoba plastová po 12,5 k</t>
  </si>
  <si>
    <t>166</t>
  </si>
  <si>
    <t>784_</t>
  </si>
  <si>
    <t>167</t>
  </si>
  <si>
    <t>95_</t>
  </si>
  <si>
    <t>760_9_</t>
  </si>
  <si>
    <t>168</t>
  </si>
  <si>
    <t>96_</t>
  </si>
  <si>
    <t>169</t>
  </si>
  <si>
    <t>97_</t>
  </si>
  <si>
    <t>V položce není kalkulována manipulace se sutí, která se oceňuje samostatně položkami souboru 979</t>
  </si>
  <si>
    <t>170</t>
  </si>
  <si>
    <t>171</t>
  </si>
  <si>
    <t>Příplatek za jádrové vrtání vodorovně ve stěně ŽB do 130 mm</t>
  </si>
  <si>
    <t>172</t>
  </si>
  <si>
    <t>Příplatek za časté přemístění stroje jádrového vrtání ŽB do 130 mm</t>
  </si>
  <si>
    <t>173</t>
  </si>
  <si>
    <t>Příplatek za jádrové vrtání ve výšce nad 1,5 m ŽB do 130 mm</t>
  </si>
  <si>
    <t>174</t>
  </si>
  <si>
    <t>S_</t>
  </si>
  <si>
    <t>175</t>
  </si>
  <si>
    <t>Položka je určena pro dopravu suti a vybouraných hmot za prvé podlaží nad nebo pod základním podlažím. Svislá doprava suti ze základního podlaží se neoceňuje. Základním podlažím je zpravidla přízemí.</t>
  </si>
  <si>
    <t>176</t>
  </si>
  <si>
    <t>177</t>
  </si>
  <si>
    <t>Včetně případného složení na staveništní deponii.</t>
  </si>
  <si>
    <t>178</t>
  </si>
  <si>
    <t>Nakládání ro vodorovnou dopravu.</t>
  </si>
  <si>
    <t>179</t>
  </si>
  <si>
    <t>180</t>
  </si>
  <si>
    <t>181</t>
  </si>
  <si>
    <t>182</t>
  </si>
  <si>
    <t>RTS II / 2023</t>
  </si>
  <si>
    <t>01VRN_</t>
  </si>
  <si>
    <t>VRN_Â _</t>
  </si>
  <si>
    <t>VRN_</t>
  </si>
  <si>
    <t>183</t>
  </si>
  <si>
    <t>03VRN_</t>
  </si>
  <si>
    <t>184</t>
  </si>
  <si>
    <t>185</t>
  </si>
  <si>
    <t>04VRN_</t>
  </si>
  <si>
    <t>186</t>
  </si>
  <si>
    <t>07VRN_</t>
  </si>
  <si>
    <t>Stavební rozpočet slepý</t>
  </si>
  <si>
    <t>Stavební rozpočet slepý - Jen objekty celkem</t>
  </si>
  <si>
    <t>Krycí list slepého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</si>
</sst>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charset val="1"/>
    </font>
    <font>
      <sz val="18"/>
      <color rgb="FF000000"/>
      <name val="Arial"/>
      <charset val="238"/>
    </font>
    <font>
      <sz val="10"/>
      <color rgb="FF000000"/>
      <name val="Arial"/>
      <charset val="238"/>
    </font>
    <font>
      <b/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i/>
      <sz val="10"/>
      <color rgb="FF00000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C0C0C0"/>
        <bgColor rgb="FFC0C0C0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right" vertical="center"/>
    </xf>
    <xf numFmtId="4" fontId="3" fillId="3" borderId="17" xfId="0" applyNumberFormat="1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right" vertical="center"/>
    </xf>
    <xf numFmtId="4" fontId="3" fillId="3" borderId="6" xfId="0" applyNumberFormat="1" applyFont="1" applyFill="1" applyBorder="1" applyAlignment="1">
      <alignment horizontal="right" vertical="center"/>
    </xf>
    <xf numFmtId="1" fontId="2" fillId="0" borderId="5" xfId="0" applyNumberFormat="1" applyFont="1" applyBorder="1" applyAlignment="1">
      <alignment horizontal="left" vertical="center"/>
    </xf>
    <xf numFmtId="4" fontId="2" fillId="0" borderId="0" xfId="0" applyNumberFormat="1" applyFont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left" vertical="center"/>
    </xf>
    <xf numFmtId="1" fontId="2" fillId="0" borderId="7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4" fontId="2" fillId="0" borderId="16" xfId="0" applyNumberFormat="1" applyFont="1" applyBorder="1" applyAlignment="1">
      <alignment horizontal="right" vertical="center"/>
    </xf>
    <xf numFmtId="4" fontId="2" fillId="0" borderId="17" xfId="0" applyNumberFormat="1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4" fontId="3" fillId="0" borderId="37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8" fillId="0" borderId="43" xfId="0" applyFont="1" applyBorder="1" applyAlignment="1">
      <alignment horizontal="left" vertical="center"/>
    </xf>
    <xf numFmtId="0" fontId="9" fillId="0" borderId="44" xfId="0" applyFont="1" applyBorder="1" applyAlignment="1">
      <alignment horizontal="left" vertical="center"/>
    </xf>
    <xf numFmtId="4" fontId="9" fillId="0" borderId="44" xfId="0" applyNumberFormat="1" applyFont="1" applyBorder="1" applyAlignment="1">
      <alignment horizontal="right" vertical="center"/>
    </xf>
    <xf numFmtId="0" fontId="9" fillId="0" borderId="44" xfId="0" applyFont="1" applyBorder="1" applyAlignment="1">
      <alignment horizontal="right" vertical="center"/>
    </xf>
    <xf numFmtId="0" fontId="8" fillId="0" borderId="47" xfId="0" applyFont="1" applyBorder="1" applyAlignment="1">
      <alignment horizontal="left" vertical="center"/>
    </xf>
    <xf numFmtId="4" fontId="9" fillId="0" borderId="51" xfId="0" applyNumberFormat="1" applyFont="1" applyBorder="1" applyAlignment="1">
      <alignment horizontal="right" vertical="center"/>
    </xf>
    <xf numFmtId="0" fontId="9" fillId="0" borderId="51" xfId="0" applyFont="1" applyBorder="1" applyAlignment="1">
      <alignment horizontal="right" vertical="center"/>
    </xf>
    <xf numFmtId="4" fontId="9" fillId="0" borderId="42" xfId="0" applyNumberFormat="1" applyFont="1" applyBorder="1" applyAlignment="1">
      <alignment horizontal="right" vertical="center"/>
    </xf>
    <xf numFmtId="4" fontId="9" fillId="0" borderId="33" xfId="0" applyNumberFormat="1" applyFont="1" applyBorder="1" applyAlignment="1">
      <alignment horizontal="right" vertical="center"/>
    </xf>
    <xf numFmtId="4" fontId="8" fillId="3" borderId="41" xfId="0" applyNumberFormat="1" applyFont="1" applyFill="1" applyBorder="1" applyAlignment="1">
      <alignment horizontal="right" vertical="center"/>
    </xf>
    <xf numFmtId="4" fontId="8" fillId="3" borderId="46" xfId="0" applyNumberFormat="1" applyFont="1" applyFill="1" applyBorder="1" applyAlignment="1">
      <alignment horizontal="right" vertical="center"/>
    </xf>
    <xf numFmtId="0" fontId="4" fillId="0" borderId="16" xfId="0" applyFont="1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4" fontId="2" fillId="0" borderId="44" xfId="0" applyNumberFormat="1" applyFont="1" applyBorder="1" applyAlignment="1">
      <alignment horizontal="right" vertical="center"/>
    </xf>
    <xf numFmtId="0" fontId="2" fillId="0" borderId="44" xfId="0" applyFont="1" applyBorder="1" applyAlignment="1">
      <alignment horizontal="left" vertical="center"/>
    </xf>
    <xf numFmtId="4" fontId="2" fillId="0" borderId="68" xfId="0" applyNumberFormat="1" applyFont="1" applyBorder="1" applyAlignment="1">
      <alignment horizontal="right" vertical="center"/>
    </xf>
    <xf numFmtId="0" fontId="2" fillId="0" borderId="68" xfId="0" applyFont="1" applyBorder="1" applyAlignment="1">
      <alignment horizontal="left" vertical="center"/>
    </xf>
    <xf numFmtId="0" fontId="3" fillId="0" borderId="72" xfId="0" applyFont="1" applyBorder="1" applyAlignment="1">
      <alignment horizontal="left" vertical="center"/>
    </xf>
    <xf numFmtId="0" fontId="3" fillId="0" borderId="72" xfId="0" applyFont="1" applyBorder="1" applyAlignment="1">
      <alignment horizontal="right" vertical="center"/>
    </xf>
    <xf numFmtId="4" fontId="3" fillId="0" borderId="72" xfId="0" applyNumberFormat="1" applyFont="1" applyBorder="1" applyAlignment="1">
      <alignment horizontal="right" vertical="center"/>
    </xf>
    <xf numFmtId="4" fontId="3" fillId="3" borderId="0" xfId="0" applyNumberFormat="1" applyFont="1" applyFill="1" applyAlignment="1">
      <alignment horizontal="right" vertical="center"/>
    </xf>
    <xf numFmtId="0" fontId="3" fillId="0" borderId="74" xfId="0" applyFont="1" applyBorder="1" applyAlignment="1">
      <alignment horizontal="left" vertical="center"/>
    </xf>
    <xf numFmtId="0" fontId="3" fillId="0" borderId="75" xfId="0" applyFont="1" applyBorder="1" applyAlignment="1">
      <alignment horizontal="left" vertical="center"/>
    </xf>
    <xf numFmtId="0" fontId="3" fillId="0" borderId="75" xfId="0" applyFont="1" applyBorder="1" applyAlignment="1">
      <alignment horizontal="center" vertical="center"/>
    </xf>
    <xf numFmtId="0" fontId="3" fillId="0" borderId="7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80" xfId="0" applyFont="1" applyBorder="1" applyAlignment="1">
      <alignment horizontal="left" vertical="center"/>
    </xf>
    <xf numFmtId="0" fontId="2" fillId="0" borderId="81" xfId="0" applyFont="1" applyBorder="1" applyAlignment="1">
      <alignment horizontal="left" vertical="center"/>
    </xf>
    <xf numFmtId="0" fontId="3" fillId="0" borderId="83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8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3" borderId="15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4" fontId="3" fillId="3" borderId="16" xfId="0" applyNumberFormat="1" applyFont="1" applyFill="1" applyBorder="1" applyAlignment="1">
      <alignment horizontal="right" vertical="center"/>
    </xf>
    <xf numFmtId="0" fontId="3" fillId="3" borderId="17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3" fillId="3" borderId="6" xfId="0" applyFont="1" applyFill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5" xfId="0" applyBorder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8" fillId="0" borderId="48" xfId="0" applyFont="1" applyBorder="1" applyAlignment="1">
      <alignment horizontal="left" vertical="center"/>
    </xf>
    <xf numFmtId="0" fontId="8" fillId="0" borderId="46" xfId="0" applyFont="1" applyBorder="1" applyAlignment="1">
      <alignment horizontal="left" vertical="center"/>
    </xf>
    <xf numFmtId="0" fontId="8" fillId="0" borderId="49" xfId="0" applyFont="1" applyBorder="1" applyAlignment="1">
      <alignment horizontal="left" vertical="center"/>
    </xf>
    <xf numFmtId="0" fontId="8" fillId="0" borderId="50" xfId="0" applyFont="1" applyBorder="1" applyAlignment="1">
      <alignment horizontal="left" vertical="center"/>
    </xf>
    <xf numFmtId="0" fontId="8" fillId="0" borderId="53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9" fillId="0" borderId="45" xfId="0" applyFont="1" applyBorder="1" applyAlignment="1">
      <alignment horizontal="left" vertical="center"/>
    </xf>
    <xf numFmtId="0" fontId="9" fillId="0" borderId="46" xfId="0" applyFont="1" applyBorder="1" applyAlignment="1">
      <alignment horizontal="left" vertical="center"/>
    </xf>
    <xf numFmtId="0" fontId="9" fillId="0" borderId="52" xfId="0" applyFont="1" applyBorder="1" applyAlignment="1">
      <alignment horizontal="left" vertical="center"/>
    </xf>
    <xf numFmtId="0" fontId="9" fillId="0" borderId="50" xfId="0" applyFont="1" applyBorder="1" applyAlignment="1">
      <alignment horizontal="left" vertical="center"/>
    </xf>
    <xf numFmtId="0" fontId="8" fillId="0" borderId="40" xfId="0" applyFont="1" applyBorder="1" applyAlignment="1">
      <alignment horizontal="left" vertical="center"/>
    </xf>
    <xf numFmtId="0" fontId="8" fillId="0" borderId="45" xfId="0" applyFont="1" applyBorder="1" applyAlignment="1">
      <alignment horizontal="left" vertical="center"/>
    </xf>
    <xf numFmtId="0" fontId="8" fillId="3" borderId="53" xfId="0" applyFont="1" applyFill="1" applyBorder="1" applyAlignment="1">
      <alignment horizontal="left" vertical="center"/>
    </xf>
    <xf numFmtId="0" fontId="8" fillId="3" borderId="54" xfId="0" applyFont="1" applyFill="1" applyBorder="1" applyAlignment="1">
      <alignment horizontal="left" vertical="center"/>
    </xf>
    <xf numFmtId="0" fontId="8" fillId="3" borderId="48" xfId="0" applyFont="1" applyFill="1" applyBorder="1" applyAlignment="1">
      <alignment horizontal="left" vertical="center"/>
    </xf>
    <xf numFmtId="0" fontId="8" fillId="3" borderId="55" xfId="0" applyFont="1" applyFill="1" applyBorder="1" applyAlignment="1">
      <alignment horizontal="left" vertical="center"/>
    </xf>
    <xf numFmtId="0" fontId="8" fillId="3" borderId="40" xfId="0" applyFont="1" applyFill="1" applyBorder="1" applyAlignment="1">
      <alignment horizontal="left" vertical="center"/>
    </xf>
    <xf numFmtId="0" fontId="8" fillId="3" borderId="45" xfId="0" applyFont="1" applyFill="1" applyBorder="1" applyAlignment="1">
      <alignment horizontal="left" vertical="center"/>
    </xf>
    <xf numFmtId="0" fontId="9" fillId="0" borderId="56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57" xfId="0" applyFont="1" applyBorder="1" applyAlignment="1">
      <alignment horizontal="left" vertical="center"/>
    </xf>
    <xf numFmtId="0" fontId="9" fillId="0" borderId="59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60" xfId="0" applyFont="1" applyBorder="1" applyAlignment="1">
      <alignment horizontal="left" vertical="center"/>
    </xf>
    <xf numFmtId="0" fontId="9" fillId="0" borderId="62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63" xfId="0" applyFont="1" applyBorder="1" applyAlignment="1">
      <alignment horizontal="left" vertical="center"/>
    </xf>
    <xf numFmtId="0" fontId="9" fillId="0" borderId="58" xfId="0" applyFont="1" applyBorder="1" applyAlignment="1">
      <alignment horizontal="left" vertical="center"/>
    </xf>
    <xf numFmtId="0" fontId="9" fillId="0" borderId="61" xfId="0" applyFont="1" applyBorder="1" applyAlignment="1">
      <alignment horizontal="left" vertical="center"/>
    </xf>
    <xf numFmtId="0" fontId="9" fillId="0" borderId="64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2" fillId="0" borderId="55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65" xfId="0" applyFont="1" applyBorder="1" applyAlignment="1">
      <alignment horizontal="left" vertical="center"/>
    </xf>
    <xf numFmtId="0" fontId="2" fillId="0" borderId="66" xfId="0" applyFont="1" applyBorder="1" applyAlignment="1">
      <alignment horizontal="left" vertical="center"/>
    </xf>
    <xf numFmtId="0" fontId="2" fillId="0" borderId="67" xfId="0" applyFont="1" applyBorder="1" applyAlignment="1">
      <alignment horizontal="left" vertical="center"/>
    </xf>
    <xf numFmtId="0" fontId="3" fillId="0" borderId="69" xfId="0" applyFont="1" applyBorder="1" applyAlignment="1">
      <alignment horizontal="left" vertical="center"/>
    </xf>
    <xf numFmtId="0" fontId="3" fillId="0" borderId="70" xfId="0" applyFont="1" applyBorder="1" applyAlignment="1">
      <alignment horizontal="left" vertical="center"/>
    </xf>
    <xf numFmtId="0" fontId="3" fillId="0" borderId="71" xfId="0" applyFont="1" applyBorder="1" applyAlignment="1">
      <alignment horizontal="left" vertical="center"/>
    </xf>
    <xf numFmtId="0" fontId="8" fillId="0" borderId="69" xfId="0" applyFont="1" applyBorder="1" applyAlignment="1">
      <alignment horizontal="left" vertical="center"/>
    </xf>
    <xf numFmtId="0" fontId="8" fillId="0" borderId="70" xfId="0" applyFont="1" applyBorder="1" applyAlignment="1">
      <alignment horizontal="left" vertical="center"/>
    </xf>
    <xf numFmtId="0" fontId="8" fillId="0" borderId="71" xfId="0" applyFont="1" applyBorder="1" applyAlignment="1">
      <alignment horizontal="left" vertical="center"/>
    </xf>
    <xf numFmtId="4" fontId="8" fillId="0" borderId="73" xfId="0" applyNumberFormat="1" applyFont="1" applyBorder="1" applyAlignment="1">
      <alignment horizontal="right" vertical="center"/>
    </xf>
    <xf numFmtId="0" fontId="8" fillId="0" borderId="70" xfId="0" applyFont="1" applyBorder="1" applyAlignment="1">
      <alignment horizontal="right" vertical="center"/>
    </xf>
    <xf numFmtId="0" fontId="8" fillId="0" borderId="71" xfId="0" applyFont="1" applyBorder="1" applyAlignment="1">
      <alignment horizontal="right" vertical="center"/>
    </xf>
    <xf numFmtId="0" fontId="3" fillId="0" borderId="22" xfId="0" applyFont="1" applyBorder="1" applyAlignment="1">
      <alignment horizontal="left" vertical="center"/>
    </xf>
    <xf numFmtId="0" fontId="3" fillId="0" borderId="76" xfId="0" applyFont="1" applyBorder="1" applyAlignment="1">
      <alignment horizontal="left" vertical="center"/>
    </xf>
    <xf numFmtId="0" fontId="3" fillId="0" borderId="82" xfId="0" applyFont="1" applyBorder="1" applyAlignment="1">
      <alignment horizontal="left" vertical="center"/>
    </xf>
    <xf numFmtId="0" fontId="3" fillId="0" borderId="78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0" cy="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7"/>
  <sheetViews>
    <sheetView tabSelected="1" workbookViewId="0">
      <selection activeCell="I26" sqref="I2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25" t="s">
        <v>766</v>
      </c>
      <c r="B1" s="90"/>
      <c r="C1" s="90"/>
      <c r="D1" s="90"/>
      <c r="E1" s="90"/>
      <c r="F1" s="90"/>
      <c r="G1" s="90"/>
      <c r="H1" s="90"/>
      <c r="I1" s="90"/>
    </row>
    <row r="2" spans="1:9" x14ac:dyDescent="0.25">
      <c r="A2" s="91" t="s">
        <v>1</v>
      </c>
      <c r="B2" s="92"/>
      <c r="C2" s="98" t="str">
        <f>'Stavební rozpočet'!D2</f>
        <v>Výměna rozvodů kanalizace, vody a plynu v bytovém domě Studentská 1558/7 Havířov</v>
      </c>
      <c r="D2" s="112"/>
      <c r="E2" s="101" t="s">
        <v>3</v>
      </c>
      <c r="F2" s="101" t="str">
        <f>'Stavební rozpočet'!J2</f>
        <v>Společenství vlastníků Studentská 1558, Havířov, P</v>
      </c>
      <c r="G2" s="92"/>
      <c r="H2" s="101" t="s">
        <v>428</v>
      </c>
      <c r="I2" s="102" t="s">
        <v>429</v>
      </c>
    </row>
    <row r="3" spans="1:9" ht="25.5" customHeight="1" x14ac:dyDescent="0.25">
      <c r="A3" s="93"/>
      <c r="B3" s="94"/>
      <c r="C3" s="99"/>
      <c r="D3" s="99"/>
      <c r="E3" s="94"/>
      <c r="F3" s="94"/>
      <c r="G3" s="94"/>
      <c r="H3" s="94"/>
      <c r="I3" s="103"/>
    </row>
    <row r="4" spans="1:9" x14ac:dyDescent="0.25">
      <c r="A4" s="95" t="s">
        <v>4</v>
      </c>
      <c r="B4" s="94"/>
      <c r="C4" s="100" t="str">
        <f>'Stavební rozpočet'!D4</f>
        <v xml:space="preserve"> </v>
      </c>
      <c r="D4" s="94"/>
      <c r="E4" s="100" t="s">
        <v>6</v>
      </c>
      <c r="F4" s="100" t="str">
        <f>'Stavební rozpočet'!J4</f>
        <v>Ing. Radim Kyjonka</v>
      </c>
      <c r="G4" s="94"/>
      <c r="H4" s="100" t="s">
        <v>428</v>
      </c>
      <c r="I4" s="103" t="s">
        <v>430</v>
      </c>
    </row>
    <row r="5" spans="1:9" ht="15" customHeight="1" x14ac:dyDescent="0.25">
      <c r="A5" s="93"/>
      <c r="B5" s="94"/>
      <c r="C5" s="94"/>
      <c r="D5" s="94"/>
      <c r="E5" s="94"/>
      <c r="F5" s="94"/>
      <c r="G5" s="94"/>
      <c r="H5" s="94"/>
      <c r="I5" s="103"/>
    </row>
    <row r="6" spans="1:9" x14ac:dyDescent="0.25">
      <c r="A6" s="95" t="s">
        <v>7</v>
      </c>
      <c r="B6" s="94"/>
      <c r="C6" s="100" t="str">
        <f>'Stavební rozpočet'!D6</f>
        <v xml:space="preserve"> </v>
      </c>
      <c r="D6" s="94"/>
      <c r="E6" s="100" t="s">
        <v>9</v>
      </c>
      <c r="F6" s="100" t="str">
        <f>'Stavební rozpočet'!J6</f>
        <v> </v>
      </c>
      <c r="G6" s="94"/>
      <c r="H6" s="100" t="s">
        <v>428</v>
      </c>
      <c r="I6" s="103" t="s">
        <v>25</v>
      </c>
    </row>
    <row r="7" spans="1:9" ht="15" customHeight="1" x14ac:dyDescent="0.25">
      <c r="A7" s="93"/>
      <c r="B7" s="94"/>
      <c r="C7" s="94"/>
      <c r="D7" s="94"/>
      <c r="E7" s="94"/>
      <c r="F7" s="94"/>
      <c r="G7" s="94"/>
      <c r="H7" s="94"/>
      <c r="I7" s="103"/>
    </row>
    <row r="8" spans="1:9" x14ac:dyDescent="0.25">
      <c r="A8" s="95" t="s">
        <v>5</v>
      </c>
      <c r="B8" s="94"/>
      <c r="C8" s="100" t="str">
        <f>'Stavební rozpočet'!H4</f>
        <v xml:space="preserve"> </v>
      </c>
      <c r="D8" s="94"/>
      <c r="E8" s="100" t="s">
        <v>8</v>
      </c>
      <c r="F8" s="100" t="str">
        <f>'Stavební rozpočet'!H6</f>
        <v xml:space="preserve"> </v>
      </c>
      <c r="G8" s="94"/>
      <c r="H8" s="94" t="s">
        <v>431</v>
      </c>
      <c r="I8" s="126">
        <v>186</v>
      </c>
    </row>
    <row r="9" spans="1:9" x14ac:dyDescent="0.25">
      <c r="A9" s="93"/>
      <c r="B9" s="94"/>
      <c r="C9" s="94"/>
      <c r="D9" s="94"/>
      <c r="E9" s="94"/>
      <c r="F9" s="94"/>
      <c r="G9" s="94"/>
      <c r="H9" s="94"/>
      <c r="I9" s="103"/>
    </row>
    <row r="10" spans="1:9" x14ac:dyDescent="0.25">
      <c r="A10" s="95" t="s">
        <v>10</v>
      </c>
      <c r="B10" s="94"/>
      <c r="C10" s="100" t="str">
        <f>'Stavební rozpočet'!D8</f>
        <v xml:space="preserve"> </v>
      </c>
      <c r="D10" s="94"/>
      <c r="E10" s="100" t="s">
        <v>12</v>
      </c>
      <c r="F10" s="100" t="str">
        <f>'Stavební rozpočet'!J8</f>
        <v>Ing. Radim Kyjonka</v>
      </c>
      <c r="G10" s="94"/>
      <c r="H10" s="94" t="s">
        <v>432</v>
      </c>
      <c r="I10" s="127" t="str">
        <f>'Stavební rozpočet'!H8</f>
        <v>02.02.2026</v>
      </c>
    </row>
    <row r="11" spans="1:9" x14ac:dyDescent="0.25">
      <c r="A11" s="96"/>
      <c r="B11" s="97"/>
      <c r="C11" s="97"/>
      <c r="D11" s="97"/>
      <c r="E11" s="97"/>
      <c r="F11" s="97"/>
      <c r="G11" s="97"/>
      <c r="H11" s="97"/>
      <c r="I11" s="104"/>
    </row>
    <row r="12" spans="1:9" ht="23.25" x14ac:dyDescent="0.25">
      <c r="A12" s="128" t="s">
        <v>433</v>
      </c>
      <c r="B12" s="128"/>
      <c r="C12" s="128"/>
      <c r="D12" s="128"/>
      <c r="E12" s="128"/>
      <c r="F12" s="128"/>
      <c r="G12" s="128"/>
      <c r="H12" s="128"/>
      <c r="I12" s="128"/>
    </row>
    <row r="13" spans="1:9" ht="26.25" customHeight="1" x14ac:dyDescent="0.25">
      <c r="A13" s="39" t="s">
        <v>434</v>
      </c>
      <c r="B13" s="129" t="s">
        <v>435</v>
      </c>
      <c r="C13" s="130"/>
      <c r="D13" s="40" t="s">
        <v>436</v>
      </c>
      <c r="E13" s="129" t="s">
        <v>437</v>
      </c>
      <c r="F13" s="130"/>
      <c r="G13" s="40" t="s">
        <v>438</v>
      </c>
      <c r="H13" s="129" t="s">
        <v>439</v>
      </c>
      <c r="I13" s="130"/>
    </row>
    <row r="14" spans="1:9" ht="15.75" x14ac:dyDescent="0.25">
      <c r="A14" s="41" t="s">
        <v>440</v>
      </c>
      <c r="B14" s="42" t="s">
        <v>441</v>
      </c>
      <c r="C14" s="43">
        <f>SUM('Stavební rozpočet'!AB12:AB558)</f>
        <v>0</v>
      </c>
      <c r="D14" s="137" t="s">
        <v>442</v>
      </c>
      <c r="E14" s="138"/>
      <c r="F14" s="43">
        <f>VORN!I15</f>
        <v>0</v>
      </c>
      <c r="G14" s="137" t="s">
        <v>407</v>
      </c>
      <c r="H14" s="138"/>
      <c r="I14" s="44">
        <f>VORN!I21</f>
        <v>0</v>
      </c>
    </row>
    <row r="15" spans="1:9" ht="15.75" x14ac:dyDescent="0.25">
      <c r="A15" s="45" t="s">
        <v>25</v>
      </c>
      <c r="B15" s="42" t="s">
        <v>424</v>
      </c>
      <c r="C15" s="43">
        <f>SUM('Stavební rozpočet'!AC12:AC558)</f>
        <v>0</v>
      </c>
      <c r="D15" s="137" t="s">
        <v>443</v>
      </c>
      <c r="E15" s="138"/>
      <c r="F15" s="43">
        <f>VORN!I16</f>
        <v>0</v>
      </c>
      <c r="G15" s="137" t="s">
        <v>444</v>
      </c>
      <c r="H15" s="138"/>
      <c r="I15" s="44">
        <f>VORN!I22</f>
        <v>0</v>
      </c>
    </row>
    <row r="16" spans="1:9" ht="15.75" x14ac:dyDescent="0.25">
      <c r="A16" s="41" t="s">
        <v>445</v>
      </c>
      <c r="B16" s="42" t="s">
        <v>441</v>
      </c>
      <c r="C16" s="43">
        <f>SUM('Stavební rozpočet'!AD12:AD558)</f>
        <v>0</v>
      </c>
      <c r="D16" s="137" t="s">
        <v>446</v>
      </c>
      <c r="E16" s="138"/>
      <c r="F16" s="43">
        <f>VORN!I17</f>
        <v>0</v>
      </c>
      <c r="G16" s="137" t="s">
        <v>447</v>
      </c>
      <c r="H16" s="138"/>
      <c r="I16" s="44">
        <f>VORN!I23</f>
        <v>0</v>
      </c>
    </row>
    <row r="17" spans="1:9" ht="15.75" x14ac:dyDescent="0.25">
      <c r="A17" s="45" t="s">
        <v>25</v>
      </c>
      <c r="B17" s="42" t="s">
        <v>424</v>
      </c>
      <c r="C17" s="43">
        <f>SUM('Stavební rozpočet'!AE12:AE558)</f>
        <v>0</v>
      </c>
      <c r="D17" s="137" t="s">
        <v>25</v>
      </c>
      <c r="E17" s="138"/>
      <c r="F17" s="44" t="s">
        <v>25</v>
      </c>
      <c r="G17" s="137" t="s">
        <v>418</v>
      </c>
      <c r="H17" s="138"/>
      <c r="I17" s="44">
        <f>VORN!I24</f>
        <v>0</v>
      </c>
    </row>
    <row r="18" spans="1:9" ht="15.75" x14ac:dyDescent="0.25">
      <c r="A18" s="41" t="s">
        <v>448</v>
      </c>
      <c r="B18" s="42" t="s">
        <v>441</v>
      </c>
      <c r="C18" s="43">
        <f>SUM('Stavební rozpočet'!AF12:AF558)</f>
        <v>0</v>
      </c>
      <c r="D18" s="137" t="s">
        <v>25</v>
      </c>
      <c r="E18" s="138"/>
      <c r="F18" s="44" t="s">
        <v>25</v>
      </c>
      <c r="G18" s="137" t="s">
        <v>449</v>
      </c>
      <c r="H18" s="138"/>
      <c r="I18" s="44">
        <f>VORN!I25</f>
        <v>0</v>
      </c>
    </row>
    <row r="19" spans="1:9" ht="15.75" x14ac:dyDescent="0.25">
      <c r="A19" s="45" t="s">
        <v>25</v>
      </c>
      <c r="B19" s="42" t="s">
        <v>424</v>
      </c>
      <c r="C19" s="43">
        <f>SUM('Stavební rozpočet'!AG12:AG558)</f>
        <v>0</v>
      </c>
      <c r="D19" s="137" t="s">
        <v>25</v>
      </c>
      <c r="E19" s="138"/>
      <c r="F19" s="44" t="s">
        <v>25</v>
      </c>
      <c r="G19" s="137" t="s">
        <v>450</v>
      </c>
      <c r="H19" s="138"/>
      <c r="I19" s="44">
        <f>VORN!I26</f>
        <v>0</v>
      </c>
    </row>
    <row r="20" spans="1:9" ht="15.75" x14ac:dyDescent="0.25">
      <c r="A20" s="131" t="s">
        <v>451</v>
      </c>
      <c r="B20" s="132"/>
      <c r="C20" s="43">
        <f>SUM('Stavební rozpočet'!AH12:AH558)</f>
        <v>0</v>
      </c>
      <c r="D20" s="137" t="s">
        <v>25</v>
      </c>
      <c r="E20" s="138"/>
      <c r="F20" s="44" t="s">
        <v>25</v>
      </c>
      <c r="G20" s="137" t="s">
        <v>25</v>
      </c>
      <c r="H20" s="138"/>
      <c r="I20" s="44" t="s">
        <v>25</v>
      </c>
    </row>
    <row r="21" spans="1:9" ht="15.75" x14ac:dyDescent="0.25">
      <c r="A21" s="133" t="s">
        <v>452</v>
      </c>
      <c r="B21" s="134"/>
      <c r="C21" s="46">
        <f>SUM('Stavební rozpočet'!Z12:Z558)</f>
        <v>0</v>
      </c>
      <c r="D21" s="139" t="s">
        <v>25</v>
      </c>
      <c r="E21" s="140"/>
      <c r="F21" s="47" t="s">
        <v>25</v>
      </c>
      <c r="G21" s="139" t="s">
        <v>25</v>
      </c>
      <c r="H21" s="140"/>
      <c r="I21" s="47" t="s">
        <v>25</v>
      </c>
    </row>
    <row r="22" spans="1:9" ht="16.5" customHeight="1" x14ac:dyDescent="0.25">
      <c r="A22" s="135" t="s">
        <v>453</v>
      </c>
      <c r="B22" s="136"/>
      <c r="C22" s="48">
        <f>ROUND(SUM(C14:C21),0)</f>
        <v>0</v>
      </c>
      <c r="D22" s="141" t="s">
        <v>454</v>
      </c>
      <c r="E22" s="136"/>
      <c r="F22" s="48">
        <f>SUM(F14:F21)</f>
        <v>0</v>
      </c>
      <c r="G22" s="141" t="s">
        <v>455</v>
      </c>
      <c r="H22" s="136"/>
      <c r="I22" s="48">
        <f>SUM(I14:I21)</f>
        <v>0</v>
      </c>
    </row>
    <row r="23" spans="1:9" ht="15.75" x14ac:dyDescent="0.25">
      <c r="D23" s="131" t="s">
        <v>456</v>
      </c>
      <c r="E23" s="132"/>
      <c r="F23" s="49">
        <v>0</v>
      </c>
      <c r="G23" s="142" t="s">
        <v>457</v>
      </c>
      <c r="H23" s="132"/>
      <c r="I23" s="43">
        <v>0</v>
      </c>
    </row>
    <row r="24" spans="1:9" ht="15.75" x14ac:dyDescent="0.25">
      <c r="G24" s="131" t="s">
        <v>458</v>
      </c>
      <c r="H24" s="132"/>
      <c r="I24" s="43">
        <f>vorn_sum</f>
        <v>0</v>
      </c>
    </row>
    <row r="25" spans="1:9" ht="15.75" x14ac:dyDescent="0.25">
      <c r="G25" s="131" t="s">
        <v>459</v>
      </c>
      <c r="H25" s="132"/>
      <c r="I25" s="43">
        <v>0</v>
      </c>
    </row>
    <row r="27" spans="1:9" ht="15.75" x14ac:dyDescent="0.25">
      <c r="A27" s="143" t="s">
        <v>460</v>
      </c>
      <c r="B27" s="144"/>
      <c r="C27" s="50">
        <f>ROUND(SUM('Stavební rozpočet'!AJ12:AJ558),0)</f>
        <v>0</v>
      </c>
    </row>
    <row r="28" spans="1:9" ht="15.75" x14ac:dyDescent="0.25">
      <c r="A28" s="145" t="s">
        <v>461</v>
      </c>
      <c r="B28" s="146"/>
      <c r="C28" s="51">
        <f>ROUND(SUM('Stavební rozpočet'!AK12:AK558),0)</f>
        <v>0</v>
      </c>
      <c r="D28" s="147" t="s">
        <v>462</v>
      </c>
      <c r="E28" s="144"/>
      <c r="F28" s="50">
        <f>ROUND(C28*(12/100),2)</f>
        <v>0</v>
      </c>
      <c r="G28" s="147" t="s">
        <v>463</v>
      </c>
      <c r="H28" s="144"/>
      <c r="I28" s="50">
        <f>ROUND(SUM(C27:C29),0)</f>
        <v>0</v>
      </c>
    </row>
    <row r="29" spans="1:9" ht="15.75" x14ac:dyDescent="0.25">
      <c r="A29" s="145" t="s">
        <v>464</v>
      </c>
      <c r="B29" s="146"/>
      <c r="C29" s="51">
        <f>ROUND(SUM('Stavební rozpočet'!AL12:AL558),0)</f>
        <v>0</v>
      </c>
      <c r="D29" s="148" t="s">
        <v>465</v>
      </c>
      <c r="E29" s="146"/>
      <c r="F29" s="51">
        <f>ROUND(C29*(21/100),2)</f>
        <v>0</v>
      </c>
      <c r="G29" s="148" t="s">
        <v>466</v>
      </c>
      <c r="H29" s="146"/>
      <c r="I29" s="51">
        <f>ROUND(SUM(F28:F29)+I28,0)</f>
        <v>0</v>
      </c>
    </row>
    <row r="31" spans="1:9" x14ac:dyDescent="0.25">
      <c r="A31" s="149" t="s">
        <v>467</v>
      </c>
      <c r="B31" s="150"/>
      <c r="C31" s="151"/>
      <c r="D31" s="158" t="s">
        <v>468</v>
      </c>
      <c r="E31" s="150"/>
      <c r="F31" s="151"/>
      <c r="G31" s="158" t="s">
        <v>469</v>
      </c>
      <c r="H31" s="150"/>
      <c r="I31" s="151"/>
    </row>
    <row r="32" spans="1:9" x14ac:dyDescent="0.25">
      <c r="A32" s="152" t="s">
        <v>25</v>
      </c>
      <c r="B32" s="153"/>
      <c r="C32" s="154"/>
      <c r="D32" s="159" t="s">
        <v>25</v>
      </c>
      <c r="E32" s="153"/>
      <c r="F32" s="154"/>
      <c r="G32" s="159" t="s">
        <v>25</v>
      </c>
      <c r="H32" s="153"/>
      <c r="I32" s="154"/>
    </row>
    <row r="33" spans="1:9" x14ac:dyDescent="0.25">
      <c r="A33" s="152" t="s">
        <v>25</v>
      </c>
      <c r="B33" s="153"/>
      <c r="C33" s="154"/>
      <c r="D33" s="159" t="s">
        <v>25</v>
      </c>
      <c r="E33" s="153"/>
      <c r="F33" s="154"/>
      <c r="G33" s="159" t="s">
        <v>25</v>
      </c>
      <c r="H33" s="153"/>
      <c r="I33" s="154"/>
    </row>
    <row r="34" spans="1:9" x14ac:dyDescent="0.25">
      <c r="A34" s="152" t="s">
        <v>25</v>
      </c>
      <c r="B34" s="153"/>
      <c r="C34" s="154"/>
      <c r="D34" s="159" t="s">
        <v>25</v>
      </c>
      <c r="E34" s="153"/>
      <c r="F34" s="154"/>
      <c r="G34" s="159" t="s">
        <v>25</v>
      </c>
      <c r="H34" s="153"/>
      <c r="I34" s="154"/>
    </row>
    <row r="35" spans="1:9" x14ac:dyDescent="0.25">
      <c r="A35" s="155" t="s">
        <v>470</v>
      </c>
      <c r="B35" s="156"/>
      <c r="C35" s="157"/>
      <c r="D35" s="160" t="s">
        <v>470</v>
      </c>
      <c r="E35" s="156"/>
      <c r="F35" s="157"/>
      <c r="G35" s="160" t="s">
        <v>470</v>
      </c>
      <c r="H35" s="156"/>
      <c r="I35" s="157"/>
    </row>
    <row r="36" spans="1:9" x14ac:dyDescent="0.25">
      <c r="A36" s="52" t="s">
        <v>427</v>
      </c>
    </row>
    <row r="37" spans="1:9" ht="12.75" customHeight="1" x14ac:dyDescent="0.25">
      <c r="A37" s="100" t="s">
        <v>25</v>
      </c>
      <c r="B37" s="94"/>
      <c r="C37" s="94"/>
      <c r="D37" s="94"/>
      <c r="E37" s="94"/>
      <c r="F37" s="94"/>
      <c r="G37" s="94"/>
      <c r="H37" s="94"/>
      <c r="I37" s="94"/>
    </row>
  </sheetData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H2:H3"/>
    <mergeCell ref="H4:H5"/>
    <mergeCell ref="H6:H7"/>
    <mergeCell ref="H8:H9"/>
    <mergeCell ref="H10:H11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workbookViewId="0">
      <pane ySplit="11" topLeftCell="A12" activePane="bottomLeft" state="frozen"/>
      <selection pane="bottomLeft" activeCell="A2" sqref="A2:C3"/>
    </sheetView>
  </sheetViews>
  <sheetFormatPr defaultColWidth="12.140625" defaultRowHeight="15" customHeight="1" x14ac:dyDescent="0.25"/>
  <cols>
    <col min="1" max="1" width="7.5703125" customWidth="1"/>
    <col min="2" max="2" width="6.5703125" customWidth="1"/>
    <col min="3" max="3" width="15.7109375" hidden="1" customWidth="1"/>
    <col min="4" max="5" width="15.7109375" customWidth="1"/>
    <col min="6" max="7" width="11.28515625" customWidth="1"/>
    <col min="8" max="8" width="15.7109375" customWidth="1"/>
    <col min="9" max="12" width="14.28515625" customWidth="1"/>
    <col min="13" max="16" width="12.140625" hidden="1"/>
  </cols>
  <sheetData>
    <row r="1" spans="1:16" ht="54.75" customHeight="1" x14ac:dyDescent="0.25">
      <c r="A1" s="90" t="s">
        <v>765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6" x14ac:dyDescent="0.25">
      <c r="A2" s="91" t="s">
        <v>1</v>
      </c>
      <c r="B2" s="92"/>
      <c r="C2" s="92"/>
      <c r="D2" s="98" t="str">
        <f>'Stavební rozpočet'!D2</f>
        <v>Výměna rozvodů kanalizace, vody a plynu v bytovém domě Studentská 1558/7 Havířov</v>
      </c>
      <c r="E2" s="112"/>
      <c r="F2" s="112"/>
      <c r="G2" s="101" t="s">
        <v>2</v>
      </c>
      <c r="H2" s="101" t="str">
        <f>'Stavební rozpočet'!H2</f>
        <v xml:space="preserve"> </v>
      </c>
      <c r="I2" s="101" t="s">
        <v>3</v>
      </c>
      <c r="J2" s="101" t="str">
        <f>'Stavební rozpočet'!J2</f>
        <v>Společenství vlastníků Studentská 1558, Havířov, P</v>
      </c>
      <c r="K2" s="92"/>
      <c r="L2" s="102"/>
    </row>
    <row r="3" spans="1:16" ht="15" customHeight="1" x14ac:dyDescent="0.25">
      <c r="A3" s="93"/>
      <c r="B3" s="94"/>
      <c r="C3" s="94"/>
      <c r="D3" s="99"/>
      <c r="E3" s="99"/>
      <c r="F3" s="99"/>
      <c r="G3" s="94"/>
      <c r="H3" s="94"/>
      <c r="I3" s="94"/>
      <c r="J3" s="94"/>
      <c r="K3" s="94"/>
      <c r="L3" s="103"/>
    </row>
    <row r="4" spans="1:16" x14ac:dyDescent="0.25">
      <c r="A4" s="95" t="s">
        <v>4</v>
      </c>
      <c r="B4" s="94"/>
      <c r="C4" s="94"/>
      <c r="D4" s="100" t="str">
        <f>'Stavební rozpočet'!D4</f>
        <v xml:space="preserve"> </v>
      </c>
      <c r="E4" s="94"/>
      <c r="F4" s="94"/>
      <c r="G4" s="100" t="s">
        <v>5</v>
      </c>
      <c r="H4" s="100" t="str">
        <f>'Stavební rozpočet'!H4</f>
        <v xml:space="preserve"> </v>
      </c>
      <c r="I4" s="100" t="s">
        <v>6</v>
      </c>
      <c r="J4" s="100" t="str">
        <f>'Stavební rozpočet'!J4</f>
        <v>Ing. Radim Kyjonka</v>
      </c>
      <c r="K4" s="94"/>
      <c r="L4" s="103"/>
    </row>
    <row r="5" spans="1:16" ht="15" customHeight="1" x14ac:dyDescent="0.25">
      <c r="A5" s="93"/>
      <c r="B5" s="94"/>
      <c r="C5" s="94"/>
      <c r="D5" s="94"/>
      <c r="E5" s="94"/>
      <c r="F5" s="94"/>
      <c r="G5" s="94"/>
      <c r="H5" s="94"/>
      <c r="I5" s="94"/>
      <c r="J5" s="94"/>
      <c r="K5" s="94"/>
      <c r="L5" s="103"/>
    </row>
    <row r="6" spans="1:16" x14ac:dyDescent="0.25">
      <c r="A6" s="95" t="s">
        <v>7</v>
      </c>
      <c r="B6" s="94"/>
      <c r="C6" s="94"/>
      <c r="D6" s="100" t="str">
        <f>'Stavební rozpočet'!D6</f>
        <v xml:space="preserve"> </v>
      </c>
      <c r="E6" s="94"/>
      <c r="F6" s="94"/>
      <c r="G6" s="100" t="s">
        <v>8</v>
      </c>
      <c r="H6" s="100" t="str">
        <f>'Stavební rozpočet'!H6</f>
        <v xml:space="preserve"> </v>
      </c>
      <c r="I6" s="100" t="s">
        <v>9</v>
      </c>
      <c r="J6" s="100" t="str">
        <f>'Stavební rozpočet'!J6</f>
        <v> </v>
      </c>
      <c r="K6" s="94"/>
      <c r="L6" s="103"/>
    </row>
    <row r="7" spans="1:16" ht="15" customHeight="1" x14ac:dyDescent="0.25">
      <c r="A7" s="93"/>
      <c r="B7" s="94"/>
      <c r="C7" s="94"/>
      <c r="D7" s="94"/>
      <c r="E7" s="94"/>
      <c r="F7" s="94"/>
      <c r="G7" s="94"/>
      <c r="H7" s="94"/>
      <c r="I7" s="94"/>
      <c r="J7" s="94"/>
      <c r="K7" s="94"/>
      <c r="L7" s="103"/>
    </row>
    <row r="8" spans="1:16" x14ac:dyDescent="0.25">
      <c r="A8" s="95" t="s">
        <v>10</v>
      </c>
      <c r="B8" s="94"/>
      <c r="C8" s="94"/>
      <c r="D8" s="100" t="str">
        <f>'Stavební rozpočet'!D8</f>
        <v xml:space="preserve"> </v>
      </c>
      <c r="E8" s="94"/>
      <c r="F8" s="94"/>
      <c r="G8" s="100" t="s">
        <v>11</v>
      </c>
      <c r="H8" s="100" t="str">
        <f>'Stavební rozpočet'!H8</f>
        <v>02.02.2026</v>
      </c>
      <c r="I8" s="100" t="s">
        <v>12</v>
      </c>
      <c r="J8" s="100" t="str">
        <f>'Stavební rozpočet'!J8</f>
        <v>Ing. Radim Kyjonka</v>
      </c>
      <c r="K8" s="94"/>
      <c r="L8" s="103"/>
    </row>
    <row r="9" spans="1:16" x14ac:dyDescent="0.25">
      <c r="A9" s="110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3"/>
    </row>
    <row r="10" spans="1:16" x14ac:dyDescent="0.25">
      <c r="A10" s="26" t="s">
        <v>23</v>
      </c>
      <c r="B10" s="114" t="s">
        <v>23</v>
      </c>
      <c r="C10" s="115"/>
      <c r="D10" s="115"/>
      <c r="E10" s="115"/>
      <c r="F10" s="115"/>
      <c r="G10" s="115"/>
      <c r="H10" s="116"/>
      <c r="I10" s="120" t="s">
        <v>421</v>
      </c>
      <c r="J10" s="121"/>
      <c r="K10" s="122"/>
      <c r="L10" s="27" t="s">
        <v>422</v>
      </c>
    </row>
    <row r="11" spans="1:16" x14ac:dyDescent="0.25">
      <c r="A11" s="28" t="s">
        <v>14</v>
      </c>
      <c r="B11" s="117" t="s">
        <v>16</v>
      </c>
      <c r="C11" s="118"/>
      <c r="D11" s="118"/>
      <c r="E11" s="118"/>
      <c r="F11" s="118"/>
      <c r="G11" s="118"/>
      <c r="H11" s="119"/>
      <c r="I11" s="29" t="s">
        <v>423</v>
      </c>
      <c r="J11" s="30" t="s">
        <v>424</v>
      </c>
      <c r="K11" s="31" t="s">
        <v>425</v>
      </c>
      <c r="L11" s="32" t="s">
        <v>425</v>
      </c>
    </row>
    <row r="12" spans="1:16" x14ac:dyDescent="0.25">
      <c r="A12" s="33" t="s">
        <v>24</v>
      </c>
      <c r="B12" s="123" t="s">
        <v>26</v>
      </c>
      <c r="C12" s="123"/>
      <c r="D12" s="123"/>
      <c r="E12" s="123"/>
      <c r="F12" s="123"/>
      <c r="G12" s="123"/>
      <c r="H12" s="123"/>
      <c r="I12" s="34">
        <f>ROUND('Stavební rozpočet'!I12,2)</f>
        <v>0</v>
      </c>
      <c r="J12" s="34">
        <f>ROUND('Stavební rozpočet'!J12,2)</f>
        <v>0</v>
      </c>
      <c r="K12" s="34">
        <f>ROUND('Stavební rozpočet'!K12,2)</f>
        <v>0</v>
      </c>
      <c r="L12" s="35">
        <f>'Stavební rozpočet'!M12</f>
        <v>0.71444000000000007</v>
      </c>
      <c r="M12" s="36" t="s">
        <v>426</v>
      </c>
      <c r="N12" s="19">
        <f t="shared" ref="N12:N19" si="0">IF(M12="F",0,K12)</f>
        <v>0</v>
      </c>
      <c r="O12" s="2" t="s">
        <v>24</v>
      </c>
      <c r="P12" s="19">
        <f t="shared" ref="P12:P19" si="1">IF(M12="T",0,K12)</f>
        <v>0</v>
      </c>
    </row>
    <row r="13" spans="1:16" x14ac:dyDescent="0.25">
      <c r="A13" s="1" t="s">
        <v>64</v>
      </c>
      <c r="B13" s="94" t="s">
        <v>65</v>
      </c>
      <c r="C13" s="94"/>
      <c r="D13" s="94"/>
      <c r="E13" s="94"/>
      <c r="F13" s="94"/>
      <c r="G13" s="94"/>
      <c r="H13" s="94"/>
      <c r="I13" s="19">
        <f>ROUND('Stavební rozpočet'!I31,2)</f>
        <v>0</v>
      </c>
      <c r="J13" s="19">
        <f>ROUND('Stavební rozpočet'!J31,2)</f>
        <v>0</v>
      </c>
      <c r="K13" s="19">
        <f>ROUND('Stavební rozpočet'!K31,2)</f>
        <v>0</v>
      </c>
      <c r="L13" s="20">
        <f>'Stavební rozpočet'!M31</f>
        <v>0.23122799999999999</v>
      </c>
      <c r="M13" s="36" t="s">
        <v>426</v>
      </c>
      <c r="N13" s="19">
        <f t="shared" si="0"/>
        <v>0</v>
      </c>
      <c r="O13" s="2" t="s">
        <v>64</v>
      </c>
      <c r="P13" s="19">
        <f t="shared" si="1"/>
        <v>0</v>
      </c>
    </row>
    <row r="14" spans="1:16" x14ac:dyDescent="0.25">
      <c r="A14" s="1" t="s">
        <v>162</v>
      </c>
      <c r="B14" s="94" t="s">
        <v>163</v>
      </c>
      <c r="C14" s="94"/>
      <c r="D14" s="94"/>
      <c r="E14" s="94"/>
      <c r="F14" s="94"/>
      <c r="G14" s="94"/>
      <c r="H14" s="94"/>
      <c r="I14" s="19">
        <f>ROUND('Stavební rozpočet'!I92,2)</f>
        <v>0</v>
      </c>
      <c r="J14" s="19">
        <f>ROUND('Stavební rozpočet'!J92,2)</f>
        <v>0</v>
      </c>
      <c r="K14" s="19">
        <f>ROUND('Stavební rozpočet'!K92,2)</f>
        <v>0</v>
      </c>
      <c r="L14" s="20">
        <f>'Stavební rozpočet'!M92</f>
        <v>0.72321999999999997</v>
      </c>
      <c r="M14" s="36" t="s">
        <v>426</v>
      </c>
      <c r="N14" s="19">
        <f t="shared" si="0"/>
        <v>0</v>
      </c>
      <c r="O14" s="2" t="s">
        <v>162</v>
      </c>
      <c r="P14" s="19">
        <f t="shared" si="1"/>
        <v>0</v>
      </c>
    </row>
    <row r="15" spans="1:16" x14ac:dyDescent="0.25">
      <c r="A15" s="1" t="s">
        <v>206</v>
      </c>
      <c r="B15" s="94" t="s">
        <v>207</v>
      </c>
      <c r="C15" s="94"/>
      <c r="D15" s="94"/>
      <c r="E15" s="94"/>
      <c r="F15" s="94"/>
      <c r="G15" s="94"/>
      <c r="H15" s="94"/>
      <c r="I15" s="19">
        <f>ROUND('Stavební rozpočet'!I139,2)</f>
        <v>0</v>
      </c>
      <c r="J15" s="19">
        <f>ROUND('Stavební rozpočet'!J139,2)</f>
        <v>0</v>
      </c>
      <c r="K15" s="19">
        <f>ROUND('Stavební rozpočet'!K139,2)</f>
        <v>0</v>
      </c>
      <c r="L15" s="20">
        <f>'Stavební rozpočet'!M139</f>
        <v>0.66032999999999997</v>
      </c>
      <c r="M15" s="36" t="s">
        <v>426</v>
      </c>
      <c r="N15" s="19">
        <f t="shared" si="0"/>
        <v>0</v>
      </c>
      <c r="O15" s="2" t="s">
        <v>206</v>
      </c>
      <c r="P15" s="19">
        <f t="shared" si="1"/>
        <v>0</v>
      </c>
    </row>
    <row r="16" spans="1:16" x14ac:dyDescent="0.25">
      <c r="A16" s="1" t="s">
        <v>259</v>
      </c>
      <c r="B16" s="94" t="s">
        <v>260</v>
      </c>
      <c r="C16" s="94"/>
      <c r="D16" s="94"/>
      <c r="E16" s="94"/>
      <c r="F16" s="94"/>
      <c r="G16" s="94"/>
      <c r="H16" s="94"/>
      <c r="I16" s="19">
        <f>ROUND('Stavební rozpočet'!I170,2)</f>
        <v>0</v>
      </c>
      <c r="J16" s="19">
        <f>ROUND('Stavební rozpočet'!J170,2)</f>
        <v>0</v>
      </c>
      <c r="K16" s="19">
        <f>ROUND('Stavební rozpočet'!K170,2)</f>
        <v>0</v>
      </c>
      <c r="L16" s="20">
        <f>'Stavební rozpočet'!M170</f>
        <v>1.1936040000000001</v>
      </c>
      <c r="M16" s="36" t="s">
        <v>426</v>
      </c>
      <c r="N16" s="19">
        <f t="shared" si="0"/>
        <v>0</v>
      </c>
      <c r="O16" s="2" t="s">
        <v>259</v>
      </c>
      <c r="P16" s="19">
        <f t="shared" si="1"/>
        <v>0</v>
      </c>
    </row>
    <row r="17" spans="1:16" x14ac:dyDescent="0.25">
      <c r="A17" s="1" t="s">
        <v>277</v>
      </c>
      <c r="B17" s="94" t="s">
        <v>278</v>
      </c>
      <c r="C17" s="94"/>
      <c r="D17" s="94"/>
      <c r="E17" s="94"/>
      <c r="F17" s="94"/>
      <c r="G17" s="94"/>
      <c r="H17" s="94"/>
      <c r="I17" s="19">
        <f>ROUND('Stavební rozpočet'!I188,2)</f>
        <v>0</v>
      </c>
      <c r="J17" s="19">
        <f>ROUND('Stavební rozpočet'!J188,2)</f>
        <v>0</v>
      </c>
      <c r="K17" s="19">
        <f>ROUND('Stavební rozpočet'!K188,2)</f>
        <v>0</v>
      </c>
      <c r="L17" s="20">
        <f>'Stavební rozpočet'!M188</f>
        <v>1.9330000000000003E-2</v>
      </c>
      <c r="M17" s="36" t="s">
        <v>426</v>
      </c>
      <c r="N17" s="19">
        <f t="shared" si="0"/>
        <v>0</v>
      </c>
      <c r="O17" s="2" t="s">
        <v>277</v>
      </c>
      <c r="P17" s="19">
        <f t="shared" si="1"/>
        <v>0</v>
      </c>
    </row>
    <row r="18" spans="1:16" x14ac:dyDescent="0.25">
      <c r="A18" s="1" t="s">
        <v>293</v>
      </c>
      <c r="B18" s="94" t="s">
        <v>294</v>
      </c>
      <c r="C18" s="94"/>
      <c r="D18" s="94"/>
      <c r="E18" s="94"/>
      <c r="F18" s="94"/>
      <c r="G18" s="94"/>
      <c r="H18" s="94"/>
      <c r="I18" s="19">
        <f>ROUND('Stavební rozpočet'!I204,2)</f>
        <v>0</v>
      </c>
      <c r="J18" s="19">
        <f>ROUND('Stavební rozpočet'!J204,2)</f>
        <v>0</v>
      </c>
      <c r="K18" s="19">
        <f>ROUND('Stavební rozpočet'!K204,2)</f>
        <v>0</v>
      </c>
      <c r="L18" s="20">
        <f>'Stavební rozpočet'!M204</f>
        <v>7.6360609999999998</v>
      </c>
      <c r="M18" s="36" t="s">
        <v>426</v>
      </c>
      <c r="N18" s="19">
        <f t="shared" si="0"/>
        <v>0</v>
      </c>
      <c r="O18" s="2" t="s">
        <v>293</v>
      </c>
      <c r="P18" s="19">
        <f t="shared" si="1"/>
        <v>0</v>
      </c>
    </row>
    <row r="19" spans="1:16" x14ac:dyDescent="0.25">
      <c r="A19" s="5" t="s">
        <v>397</v>
      </c>
      <c r="B19" s="97" t="s">
        <v>398</v>
      </c>
      <c r="C19" s="97"/>
      <c r="D19" s="97"/>
      <c r="E19" s="97"/>
      <c r="F19" s="97"/>
      <c r="G19" s="97"/>
      <c r="H19" s="97"/>
      <c r="I19" s="23">
        <f>ROUND('Stavební rozpočet'!I269,2)</f>
        <v>0</v>
      </c>
      <c r="J19" s="23">
        <f>ROUND('Stavební rozpočet'!J269,2)</f>
        <v>0</v>
      </c>
      <c r="K19" s="23">
        <f>ROUND('Stavební rozpočet'!K269,2)</f>
        <v>0</v>
      </c>
      <c r="L19" s="24">
        <f>'Stavební rozpočet'!M269</f>
        <v>0</v>
      </c>
      <c r="M19" s="36" t="s">
        <v>426</v>
      </c>
      <c r="N19" s="19">
        <f t="shared" si="0"/>
        <v>0</v>
      </c>
      <c r="O19" s="2" t="s">
        <v>397</v>
      </c>
      <c r="P19" s="19">
        <f t="shared" si="1"/>
        <v>0</v>
      </c>
    </row>
    <row r="20" spans="1:16" x14ac:dyDescent="0.25">
      <c r="I20" s="124" t="s">
        <v>420</v>
      </c>
      <c r="J20" s="124"/>
      <c r="K20" s="37">
        <f>ROUND(SUM(P12:P19),0)</f>
        <v>0</v>
      </c>
    </row>
    <row r="21" spans="1:16" x14ac:dyDescent="0.25">
      <c r="A21" s="38" t="s">
        <v>427</v>
      </c>
    </row>
    <row r="22" spans="1:16" ht="12.75" customHeight="1" x14ac:dyDescent="0.25">
      <c r="A22" s="100" t="s">
        <v>25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</row>
  </sheetData>
  <mergeCells count="38">
    <mergeCell ref="I20:J20"/>
    <mergeCell ref="A22:L22"/>
    <mergeCell ref="B15:H15"/>
    <mergeCell ref="B16:H16"/>
    <mergeCell ref="B17:H17"/>
    <mergeCell ref="B18:H18"/>
    <mergeCell ref="B19:H19"/>
    <mergeCell ref="B11:H11"/>
    <mergeCell ref="I10:K10"/>
    <mergeCell ref="B12:H12"/>
    <mergeCell ref="B13:H13"/>
    <mergeCell ref="B14:H14"/>
    <mergeCell ref="J2:L3"/>
    <mergeCell ref="J4:L5"/>
    <mergeCell ref="J6:L7"/>
    <mergeCell ref="J8:L9"/>
    <mergeCell ref="B10:H10"/>
    <mergeCell ref="H8:H9"/>
    <mergeCell ref="I2:I3"/>
    <mergeCell ref="I4:I5"/>
    <mergeCell ref="I6:I7"/>
    <mergeCell ref="I8:I9"/>
    <mergeCell ref="A1:L1"/>
    <mergeCell ref="A2:C3"/>
    <mergeCell ref="A4:C5"/>
    <mergeCell ref="A6:C7"/>
    <mergeCell ref="A8:C9"/>
    <mergeCell ref="D2:F3"/>
    <mergeCell ref="D4:F5"/>
    <mergeCell ref="D6:F7"/>
    <mergeCell ref="D8:F9"/>
    <mergeCell ref="G2:G3"/>
    <mergeCell ref="G4:G5"/>
    <mergeCell ref="G6:G7"/>
    <mergeCell ref="G8:G9"/>
    <mergeCell ref="H2:H3"/>
    <mergeCell ref="H4:H5"/>
    <mergeCell ref="H6:H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2"/>
  <sheetViews>
    <sheetView workbookViewId="0">
      <selection activeCell="A2" sqref="A2:C3"/>
    </sheetView>
  </sheetViews>
  <sheetFormatPr defaultColWidth="12.140625" defaultRowHeight="15" customHeight="1" x14ac:dyDescent="0.25"/>
  <cols>
    <col min="1" max="1" width="4.28515625" customWidth="1"/>
    <col min="2" max="2" width="7.85546875" customWidth="1"/>
    <col min="3" max="3" width="15.42578125" customWidth="1"/>
    <col min="4" max="4" width="42.7109375" customWidth="1"/>
    <col min="5" max="8" width="11.42578125" customWidth="1"/>
    <col min="9" max="9" width="6.85546875" customWidth="1"/>
    <col min="10" max="10" width="10.42578125" customWidth="1"/>
    <col min="11" max="11" width="20.5703125" customWidth="1"/>
    <col min="12" max="12" width="20" customWidth="1"/>
    <col min="230" max="231" width="12.140625" hidden="1"/>
    <col min="251" max="254" width="12.140625" hidden="1"/>
  </cols>
  <sheetData>
    <row r="1" spans="1:253" ht="54.75" customHeight="1" x14ac:dyDescent="0.25">
      <c r="A1" s="90" t="s">
        <v>764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253" x14ac:dyDescent="0.25">
      <c r="A2" s="91" t="s">
        <v>1</v>
      </c>
      <c r="B2" s="92"/>
      <c r="C2" s="92"/>
      <c r="D2" s="98" t="str">
        <f>'Stavební rozpočet'!D2</f>
        <v>Výměna rozvodů kanalizace, vody a plynu v bytovém domě Studentská 1558/7 Havířov</v>
      </c>
      <c r="E2" s="92" t="s">
        <v>2</v>
      </c>
      <c r="F2" s="92"/>
      <c r="G2" s="101" t="str">
        <f>'Stavební rozpočet'!H2</f>
        <v xml:space="preserve"> </v>
      </c>
      <c r="H2" s="101" t="s">
        <v>3</v>
      </c>
      <c r="I2" s="101" t="str">
        <f>'Stavební rozpočet'!J2</f>
        <v>Společenství vlastníků Studentská 1558, Havířov, P</v>
      </c>
      <c r="J2" s="92"/>
      <c r="K2" s="92"/>
      <c r="L2" s="102"/>
    </row>
    <row r="3" spans="1:253" ht="15" customHeight="1" x14ac:dyDescent="0.25">
      <c r="A3" s="93"/>
      <c r="B3" s="94"/>
      <c r="C3" s="94"/>
      <c r="D3" s="99"/>
      <c r="E3" s="94"/>
      <c r="F3" s="94"/>
      <c r="G3" s="94"/>
      <c r="H3" s="94"/>
      <c r="I3" s="94"/>
      <c r="J3" s="94"/>
      <c r="K3" s="94"/>
      <c r="L3" s="103"/>
    </row>
    <row r="4" spans="1:253" x14ac:dyDescent="0.25">
      <c r="A4" s="95" t="s">
        <v>4</v>
      </c>
      <c r="B4" s="94"/>
      <c r="C4" s="94"/>
      <c r="D4" s="100" t="str">
        <f>'Stavební rozpočet'!D4</f>
        <v xml:space="preserve"> </v>
      </c>
      <c r="E4" s="94" t="s">
        <v>5</v>
      </c>
      <c r="F4" s="94"/>
      <c r="G4" s="100" t="str">
        <f>'Stavební rozpočet'!H4</f>
        <v xml:space="preserve"> </v>
      </c>
      <c r="H4" s="100" t="s">
        <v>6</v>
      </c>
      <c r="I4" s="100" t="str">
        <f>'Stavební rozpočet'!J4</f>
        <v>Ing. Radim Kyjonka</v>
      </c>
      <c r="J4" s="94"/>
      <c r="K4" s="94"/>
      <c r="L4" s="103"/>
    </row>
    <row r="5" spans="1:253" ht="15" customHeight="1" x14ac:dyDescent="0.25">
      <c r="A5" s="93"/>
      <c r="B5" s="94"/>
      <c r="C5" s="94"/>
      <c r="D5" s="94"/>
      <c r="E5" s="94"/>
      <c r="F5" s="94"/>
      <c r="G5" s="94"/>
      <c r="H5" s="94"/>
      <c r="I5" s="94"/>
      <c r="J5" s="94"/>
      <c r="K5" s="94"/>
      <c r="L5" s="103"/>
    </row>
    <row r="6" spans="1:253" x14ac:dyDescent="0.25">
      <c r="A6" s="95" t="s">
        <v>7</v>
      </c>
      <c r="B6" s="94"/>
      <c r="C6" s="94"/>
      <c r="D6" s="100" t="str">
        <f>'Stavební rozpočet'!D6</f>
        <v xml:space="preserve"> </v>
      </c>
      <c r="E6" s="94" t="s">
        <v>8</v>
      </c>
      <c r="F6" s="94"/>
      <c r="G6" s="100" t="str">
        <f>'Stavební rozpočet'!H6</f>
        <v xml:space="preserve"> </v>
      </c>
      <c r="H6" s="100" t="s">
        <v>9</v>
      </c>
      <c r="I6" s="100" t="str">
        <f>'Stavební rozpočet'!J6</f>
        <v> </v>
      </c>
      <c r="J6" s="94"/>
      <c r="K6" s="94"/>
      <c r="L6" s="103"/>
    </row>
    <row r="7" spans="1:253" ht="15" customHeight="1" x14ac:dyDescent="0.25">
      <c r="A7" s="93"/>
      <c r="B7" s="94"/>
      <c r="C7" s="94"/>
      <c r="D7" s="94"/>
      <c r="E7" s="94"/>
      <c r="F7" s="94"/>
      <c r="G7" s="94"/>
      <c r="H7" s="94"/>
      <c r="I7" s="94"/>
      <c r="J7" s="94"/>
      <c r="K7" s="94"/>
      <c r="L7" s="103"/>
    </row>
    <row r="8" spans="1:253" x14ac:dyDescent="0.25">
      <c r="A8" s="95" t="s">
        <v>10</v>
      </c>
      <c r="B8" s="94"/>
      <c r="C8" s="94"/>
      <c r="D8" s="100" t="str">
        <f>'Stavební rozpočet'!D8</f>
        <v xml:space="preserve"> </v>
      </c>
      <c r="E8" s="94" t="s">
        <v>11</v>
      </c>
      <c r="F8" s="94"/>
      <c r="G8" s="100" t="str">
        <f>'Stavební rozpočet'!H8</f>
        <v>02.02.2026</v>
      </c>
      <c r="H8" s="100" t="s">
        <v>12</v>
      </c>
      <c r="I8" s="100" t="str">
        <f>'Stavební rozpočet'!J8</f>
        <v>Ing. Radim Kyjonka</v>
      </c>
      <c r="J8" s="94"/>
      <c r="K8" s="94"/>
      <c r="L8" s="103"/>
    </row>
    <row r="9" spans="1:253" x14ac:dyDescent="0.25">
      <c r="A9" s="96"/>
      <c r="B9" s="97"/>
      <c r="C9" s="97"/>
      <c r="D9" s="97"/>
      <c r="E9" s="97"/>
      <c r="F9" s="97"/>
      <c r="G9" s="97"/>
      <c r="H9" s="97"/>
      <c r="I9" s="97"/>
      <c r="J9" s="97"/>
      <c r="K9" s="97"/>
      <c r="L9" s="104"/>
    </row>
    <row r="10" spans="1:253" x14ac:dyDescent="0.25">
      <c r="A10" s="7" t="s">
        <v>13</v>
      </c>
      <c r="B10" s="7" t="s">
        <v>14</v>
      </c>
      <c r="C10" s="7" t="s">
        <v>15</v>
      </c>
      <c r="D10" s="87" t="s">
        <v>16</v>
      </c>
      <c r="E10" s="88"/>
      <c r="F10" s="88"/>
      <c r="G10" s="88"/>
      <c r="H10" s="89"/>
      <c r="I10" s="7" t="s">
        <v>17</v>
      </c>
      <c r="J10" s="7" t="s">
        <v>18</v>
      </c>
      <c r="K10" s="7" t="s">
        <v>19</v>
      </c>
      <c r="L10" s="8" t="s">
        <v>20</v>
      </c>
      <c r="HV10" s="9" t="s">
        <v>21</v>
      </c>
      <c r="HW10" s="9" t="s">
        <v>22</v>
      </c>
    </row>
    <row r="11" spans="1:253" x14ac:dyDescent="0.25">
      <c r="A11" s="10" t="s">
        <v>23</v>
      </c>
      <c r="B11" s="11" t="s">
        <v>24</v>
      </c>
      <c r="C11" s="11" t="s">
        <v>25</v>
      </c>
      <c r="D11" s="105" t="s">
        <v>26</v>
      </c>
      <c r="E11" s="106"/>
      <c r="F11" s="106"/>
      <c r="G11" s="106"/>
      <c r="H11" s="106"/>
      <c r="I11" s="11" t="s">
        <v>23</v>
      </c>
      <c r="J11" s="12" t="s">
        <v>23</v>
      </c>
      <c r="K11" s="12" t="s">
        <v>23</v>
      </c>
      <c r="L11" s="13">
        <f>ROUND(L12+L15,0)</f>
        <v>0</v>
      </c>
    </row>
    <row r="12" spans="1:253" x14ac:dyDescent="0.25">
      <c r="A12" s="14" t="s">
        <v>23</v>
      </c>
      <c r="B12" s="15" t="s">
        <v>24</v>
      </c>
      <c r="C12" s="15" t="s">
        <v>27</v>
      </c>
      <c r="D12" s="107" t="s">
        <v>28</v>
      </c>
      <c r="E12" s="108"/>
      <c r="F12" s="108"/>
      <c r="G12" s="108"/>
      <c r="H12" s="108"/>
      <c r="I12" s="15" t="s">
        <v>23</v>
      </c>
      <c r="J12" s="16" t="s">
        <v>23</v>
      </c>
      <c r="K12" s="16" t="s">
        <v>23</v>
      </c>
      <c r="L12" s="17">
        <f>ROUND(SUM(L13:L14),0)</f>
        <v>0</v>
      </c>
    </row>
    <row r="13" spans="1:253" x14ac:dyDescent="0.25">
      <c r="A13" s="18">
        <v>1</v>
      </c>
      <c r="B13" s="2" t="s">
        <v>24</v>
      </c>
      <c r="C13" s="2" t="s">
        <v>29</v>
      </c>
      <c r="D13" s="100" t="s">
        <v>30</v>
      </c>
      <c r="E13" s="94"/>
      <c r="F13" s="94"/>
      <c r="G13" s="94"/>
      <c r="H13" s="94"/>
      <c r="I13" s="2" t="s">
        <v>31</v>
      </c>
      <c r="J13" s="19">
        <v>15</v>
      </c>
      <c r="K13" s="19"/>
      <c r="L13" s="20">
        <f>ROUND(IR13*J13+IS13*J13,0)</f>
        <v>0</v>
      </c>
      <c r="HV13" s="2" t="s">
        <v>27</v>
      </c>
      <c r="HW13" s="2" t="s">
        <v>32</v>
      </c>
      <c r="IR13" s="21">
        <f>K13*1</f>
        <v>0</v>
      </c>
      <c r="IS13" s="21">
        <f>K13*(1-1)</f>
        <v>0</v>
      </c>
    </row>
    <row r="14" spans="1:253" x14ac:dyDescent="0.25">
      <c r="A14" s="18">
        <v>2</v>
      </c>
      <c r="B14" s="2" t="s">
        <v>24</v>
      </c>
      <c r="C14" s="2" t="s">
        <v>33</v>
      </c>
      <c r="D14" s="100" t="s">
        <v>34</v>
      </c>
      <c r="E14" s="94"/>
      <c r="F14" s="94"/>
      <c r="G14" s="94"/>
      <c r="H14" s="94"/>
      <c r="I14" s="2" t="s">
        <v>35</v>
      </c>
      <c r="J14" s="19">
        <v>262</v>
      </c>
      <c r="K14" s="19"/>
      <c r="L14" s="20">
        <f>ROUND(IR14*J14+IS14*J14,0)</f>
        <v>0</v>
      </c>
      <c r="HV14" s="2" t="s">
        <v>27</v>
      </c>
      <c r="HW14" s="2" t="s">
        <v>32</v>
      </c>
      <c r="IR14" s="21">
        <f>K14*0</f>
        <v>0</v>
      </c>
      <c r="IS14" s="21">
        <f>K14*(1-0)</f>
        <v>0</v>
      </c>
    </row>
    <row r="15" spans="1:253" x14ac:dyDescent="0.25">
      <c r="A15" s="14" t="s">
        <v>23</v>
      </c>
      <c r="B15" s="15" t="s">
        <v>24</v>
      </c>
      <c r="C15" s="15" t="s">
        <v>36</v>
      </c>
      <c r="D15" s="107" t="s">
        <v>37</v>
      </c>
      <c r="E15" s="108"/>
      <c r="F15" s="108"/>
      <c r="G15" s="108"/>
      <c r="H15" s="108"/>
      <c r="I15" s="15" t="s">
        <v>23</v>
      </c>
      <c r="J15" s="16" t="s">
        <v>23</v>
      </c>
      <c r="K15" s="16"/>
      <c r="L15" s="17">
        <f>ROUND(SUM(L16:L27),0)</f>
        <v>0</v>
      </c>
    </row>
    <row r="16" spans="1:253" x14ac:dyDescent="0.25">
      <c r="A16" s="18">
        <v>3</v>
      </c>
      <c r="B16" s="2" t="s">
        <v>24</v>
      </c>
      <c r="C16" s="2" t="s">
        <v>38</v>
      </c>
      <c r="D16" s="100" t="s">
        <v>39</v>
      </c>
      <c r="E16" s="94"/>
      <c r="F16" s="94"/>
      <c r="G16" s="94"/>
      <c r="H16" s="94"/>
      <c r="I16" s="2" t="s">
        <v>40</v>
      </c>
      <c r="J16" s="19">
        <v>9</v>
      </c>
      <c r="K16" s="19"/>
      <c r="L16" s="20">
        <f t="shared" ref="L16:L27" si="0">ROUND(IR16*J16+IS16*J16,0)</f>
        <v>0</v>
      </c>
      <c r="HV16" s="2" t="s">
        <v>36</v>
      </c>
      <c r="HW16" s="2" t="s">
        <v>32</v>
      </c>
      <c r="IR16" s="21">
        <f>K16*0</f>
        <v>0</v>
      </c>
      <c r="IS16" s="21">
        <f>K16*(1-0)</f>
        <v>0</v>
      </c>
    </row>
    <row r="17" spans="1:253" x14ac:dyDescent="0.25">
      <c r="A17" s="18">
        <v>4</v>
      </c>
      <c r="B17" s="2" t="s">
        <v>24</v>
      </c>
      <c r="C17" s="2" t="s">
        <v>41</v>
      </c>
      <c r="D17" s="100" t="s">
        <v>42</v>
      </c>
      <c r="E17" s="94"/>
      <c r="F17" s="94"/>
      <c r="G17" s="94"/>
      <c r="H17" s="94"/>
      <c r="I17" s="2" t="s">
        <v>31</v>
      </c>
      <c r="J17" s="19">
        <v>3</v>
      </c>
      <c r="K17" s="19"/>
      <c r="L17" s="20">
        <f t="shared" si="0"/>
        <v>0</v>
      </c>
      <c r="HV17" s="2" t="s">
        <v>36</v>
      </c>
      <c r="HW17" s="2" t="s">
        <v>32</v>
      </c>
      <c r="IR17" s="21">
        <f>K17*0.779693757</f>
        <v>0</v>
      </c>
      <c r="IS17" s="21">
        <f>K17*(1-0.779693757)</f>
        <v>0</v>
      </c>
    </row>
    <row r="18" spans="1:253" x14ac:dyDescent="0.25">
      <c r="A18" s="18">
        <v>5</v>
      </c>
      <c r="B18" s="2" t="s">
        <v>24</v>
      </c>
      <c r="C18" s="2" t="s">
        <v>43</v>
      </c>
      <c r="D18" s="100" t="s">
        <v>44</v>
      </c>
      <c r="E18" s="94"/>
      <c r="F18" s="94"/>
      <c r="G18" s="94"/>
      <c r="H18" s="94"/>
      <c r="I18" s="2" t="s">
        <v>40</v>
      </c>
      <c r="J18" s="19">
        <v>45</v>
      </c>
      <c r="K18" s="19"/>
      <c r="L18" s="20">
        <f t="shared" si="0"/>
        <v>0</v>
      </c>
      <c r="HV18" s="2" t="s">
        <v>36</v>
      </c>
      <c r="HW18" s="2" t="s">
        <v>32</v>
      </c>
      <c r="IR18" s="21">
        <f>K18*0</f>
        <v>0</v>
      </c>
      <c r="IS18" s="21">
        <f>K18*(1-0)</f>
        <v>0</v>
      </c>
    </row>
    <row r="19" spans="1:253" x14ac:dyDescent="0.25">
      <c r="A19" s="18">
        <v>6</v>
      </c>
      <c r="B19" s="2" t="s">
        <v>24</v>
      </c>
      <c r="C19" s="2" t="s">
        <v>45</v>
      </c>
      <c r="D19" s="100" t="s">
        <v>46</v>
      </c>
      <c r="E19" s="94"/>
      <c r="F19" s="94"/>
      <c r="G19" s="94"/>
      <c r="H19" s="94"/>
      <c r="I19" s="2" t="s">
        <v>40</v>
      </c>
      <c r="J19" s="19">
        <v>59</v>
      </c>
      <c r="K19" s="19"/>
      <c r="L19" s="20">
        <f t="shared" si="0"/>
        <v>0</v>
      </c>
      <c r="HV19" s="2" t="s">
        <v>36</v>
      </c>
      <c r="HW19" s="2" t="s">
        <v>32</v>
      </c>
      <c r="IR19" s="21">
        <f>K19*0.326666745</f>
        <v>0</v>
      </c>
      <c r="IS19" s="21">
        <f>K19*(1-0.326666745)</f>
        <v>0</v>
      </c>
    </row>
    <row r="20" spans="1:253" x14ac:dyDescent="0.25">
      <c r="A20" s="18">
        <v>7</v>
      </c>
      <c r="B20" s="2" t="s">
        <v>24</v>
      </c>
      <c r="C20" s="2" t="s">
        <v>47</v>
      </c>
      <c r="D20" s="100" t="s">
        <v>48</v>
      </c>
      <c r="E20" s="94"/>
      <c r="F20" s="94"/>
      <c r="G20" s="94"/>
      <c r="H20" s="94"/>
      <c r="I20" s="2" t="s">
        <v>31</v>
      </c>
      <c r="J20" s="19">
        <v>30</v>
      </c>
      <c r="K20" s="19"/>
      <c r="L20" s="20">
        <f t="shared" si="0"/>
        <v>0</v>
      </c>
      <c r="HV20" s="2" t="s">
        <v>36</v>
      </c>
      <c r="HW20" s="2" t="s">
        <v>32</v>
      </c>
      <c r="IR20" s="21">
        <f>K20*0.214025671</f>
        <v>0</v>
      </c>
      <c r="IS20" s="21">
        <f>K20*(1-0.214025671)</f>
        <v>0</v>
      </c>
    </row>
    <row r="21" spans="1:253" x14ac:dyDescent="0.25">
      <c r="A21" s="18">
        <v>8</v>
      </c>
      <c r="B21" s="2" t="s">
        <v>24</v>
      </c>
      <c r="C21" s="2" t="s">
        <v>49</v>
      </c>
      <c r="D21" s="100" t="s">
        <v>50</v>
      </c>
      <c r="E21" s="94"/>
      <c r="F21" s="94"/>
      <c r="G21" s="94"/>
      <c r="H21" s="94"/>
      <c r="I21" s="2" t="s">
        <v>31</v>
      </c>
      <c r="J21" s="19">
        <v>3</v>
      </c>
      <c r="K21" s="19"/>
      <c r="L21" s="20">
        <f t="shared" si="0"/>
        <v>0</v>
      </c>
      <c r="HV21" s="2" t="s">
        <v>36</v>
      </c>
      <c r="HW21" s="2" t="s">
        <v>32</v>
      </c>
      <c r="IR21" s="21">
        <f>K21*0.190104035</f>
        <v>0</v>
      </c>
      <c r="IS21" s="21">
        <f>K21*(1-0.190104035)</f>
        <v>0</v>
      </c>
    </row>
    <row r="22" spans="1:253" x14ac:dyDescent="0.25">
      <c r="A22" s="18">
        <v>9</v>
      </c>
      <c r="B22" s="2" t="s">
        <v>24</v>
      </c>
      <c r="C22" s="2" t="s">
        <v>51</v>
      </c>
      <c r="D22" s="100" t="s">
        <v>52</v>
      </c>
      <c r="E22" s="94"/>
      <c r="F22" s="94"/>
      <c r="G22" s="94"/>
      <c r="H22" s="94"/>
      <c r="I22" s="2" t="s">
        <v>40</v>
      </c>
      <c r="J22" s="19">
        <v>8</v>
      </c>
      <c r="K22" s="19"/>
      <c r="L22" s="20">
        <f t="shared" si="0"/>
        <v>0</v>
      </c>
      <c r="HV22" s="2" t="s">
        <v>36</v>
      </c>
      <c r="HW22" s="2" t="s">
        <v>32</v>
      </c>
      <c r="IR22" s="21">
        <f>K22*0.242664266</f>
        <v>0</v>
      </c>
      <c r="IS22" s="21">
        <f>K22*(1-0.242664266)</f>
        <v>0</v>
      </c>
    </row>
    <row r="23" spans="1:253" x14ac:dyDescent="0.25">
      <c r="A23" s="18">
        <v>10</v>
      </c>
      <c r="B23" s="2" t="s">
        <v>24</v>
      </c>
      <c r="C23" s="2" t="s">
        <v>53</v>
      </c>
      <c r="D23" s="100" t="s">
        <v>54</v>
      </c>
      <c r="E23" s="94"/>
      <c r="F23" s="94"/>
      <c r="G23" s="94"/>
      <c r="H23" s="94"/>
      <c r="I23" s="2" t="s">
        <v>31</v>
      </c>
      <c r="J23" s="19">
        <v>3</v>
      </c>
      <c r="K23" s="19"/>
      <c r="L23" s="20">
        <f t="shared" si="0"/>
        <v>0</v>
      </c>
      <c r="HV23" s="2" t="s">
        <v>36</v>
      </c>
      <c r="HW23" s="2" t="s">
        <v>32</v>
      </c>
      <c r="IR23" s="21">
        <f>K23*0.570627931</f>
        <v>0</v>
      </c>
      <c r="IS23" s="21">
        <f>K23*(1-0.570627931)</f>
        <v>0</v>
      </c>
    </row>
    <row r="24" spans="1:253" x14ac:dyDescent="0.25">
      <c r="A24" s="18">
        <v>11</v>
      </c>
      <c r="B24" s="2" t="s">
        <v>24</v>
      </c>
      <c r="C24" s="2" t="s">
        <v>55</v>
      </c>
      <c r="D24" s="100" t="s">
        <v>56</v>
      </c>
      <c r="E24" s="94"/>
      <c r="F24" s="94"/>
      <c r="G24" s="94"/>
      <c r="H24" s="94"/>
      <c r="I24" s="2" t="s">
        <v>31</v>
      </c>
      <c r="J24" s="19">
        <v>15</v>
      </c>
      <c r="K24" s="19"/>
      <c r="L24" s="20">
        <f t="shared" si="0"/>
        <v>0</v>
      </c>
      <c r="HV24" s="2" t="s">
        <v>36</v>
      </c>
      <c r="HW24" s="2" t="s">
        <v>32</v>
      </c>
      <c r="IR24" s="21">
        <f>K24*0</f>
        <v>0</v>
      </c>
      <c r="IS24" s="21">
        <f>K24*(1-0)</f>
        <v>0</v>
      </c>
    </row>
    <row r="25" spans="1:253" x14ac:dyDescent="0.25">
      <c r="A25" s="18">
        <v>12</v>
      </c>
      <c r="B25" s="2" t="s">
        <v>24</v>
      </c>
      <c r="C25" s="2" t="s">
        <v>57</v>
      </c>
      <c r="D25" s="100" t="s">
        <v>58</v>
      </c>
      <c r="E25" s="94"/>
      <c r="F25" s="94"/>
      <c r="G25" s="94"/>
      <c r="H25" s="94"/>
      <c r="I25" s="2" t="s">
        <v>40</v>
      </c>
      <c r="J25" s="19">
        <v>67</v>
      </c>
      <c r="K25" s="19"/>
      <c r="L25" s="20">
        <f t="shared" si="0"/>
        <v>0</v>
      </c>
      <c r="HV25" s="2" t="s">
        <v>36</v>
      </c>
      <c r="HW25" s="2" t="s">
        <v>32</v>
      </c>
      <c r="IR25" s="21">
        <f>K25*0.027110986</f>
        <v>0</v>
      </c>
      <c r="IS25" s="21">
        <f>K25*(1-0.027110986)</f>
        <v>0</v>
      </c>
    </row>
    <row r="26" spans="1:253" x14ac:dyDescent="0.25">
      <c r="A26" s="18">
        <v>13</v>
      </c>
      <c r="B26" s="2" t="s">
        <v>24</v>
      </c>
      <c r="C26" s="2" t="s">
        <v>59</v>
      </c>
      <c r="D26" s="100" t="s">
        <v>60</v>
      </c>
      <c r="E26" s="94"/>
      <c r="F26" s="94"/>
      <c r="G26" s="94"/>
      <c r="H26" s="94"/>
      <c r="I26" s="2" t="s">
        <v>61</v>
      </c>
      <c r="J26" s="19">
        <v>0.2</v>
      </c>
      <c r="K26" s="19"/>
      <c r="L26" s="20">
        <f t="shared" si="0"/>
        <v>0</v>
      </c>
      <c r="HV26" s="2" t="s">
        <v>36</v>
      </c>
      <c r="HW26" s="2" t="s">
        <v>32</v>
      </c>
      <c r="IR26" s="21">
        <f>K26*0</f>
        <v>0</v>
      </c>
      <c r="IS26" s="21">
        <f>K26*(1-0)</f>
        <v>0</v>
      </c>
    </row>
    <row r="27" spans="1:253" x14ac:dyDescent="0.25">
      <c r="A27" s="18">
        <v>14</v>
      </c>
      <c r="B27" s="2" t="s">
        <v>24</v>
      </c>
      <c r="C27" s="2" t="s">
        <v>62</v>
      </c>
      <c r="D27" s="100" t="s">
        <v>63</v>
      </c>
      <c r="E27" s="94"/>
      <c r="F27" s="94"/>
      <c r="G27" s="94"/>
      <c r="H27" s="94"/>
      <c r="I27" s="2" t="s">
        <v>35</v>
      </c>
      <c r="J27" s="19">
        <v>861</v>
      </c>
      <c r="K27" s="19"/>
      <c r="L27" s="20">
        <f t="shared" si="0"/>
        <v>0</v>
      </c>
      <c r="HV27" s="2" t="s">
        <v>36</v>
      </c>
      <c r="HW27" s="2" t="s">
        <v>32</v>
      </c>
      <c r="IR27" s="21">
        <f>K27*0</f>
        <v>0</v>
      </c>
      <c r="IS27" s="21">
        <f>K27*(1-0)</f>
        <v>0</v>
      </c>
    </row>
    <row r="28" spans="1:253" x14ac:dyDescent="0.25">
      <c r="A28" s="14" t="s">
        <v>23</v>
      </c>
      <c r="B28" s="15" t="s">
        <v>64</v>
      </c>
      <c r="C28" s="15" t="s">
        <v>25</v>
      </c>
      <c r="D28" s="107" t="s">
        <v>65</v>
      </c>
      <c r="E28" s="108"/>
      <c r="F28" s="108"/>
      <c r="G28" s="108"/>
      <c r="H28" s="108"/>
      <c r="I28" s="15" t="s">
        <v>23</v>
      </c>
      <c r="J28" s="16" t="s">
        <v>23</v>
      </c>
      <c r="K28" s="16"/>
      <c r="L28" s="17">
        <f>ROUND(L29+L33,0)</f>
        <v>0</v>
      </c>
    </row>
    <row r="29" spans="1:253" x14ac:dyDescent="0.25">
      <c r="A29" s="14" t="s">
        <v>23</v>
      </c>
      <c r="B29" s="15" t="s">
        <v>64</v>
      </c>
      <c r="C29" s="15" t="s">
        <v>27</v>
      </c>
      <c r="D29" s="107" t="s">
        <v>28</v>
      </c>
      <c r="E29" s="108"/>
      <c r="F29" s="108"/>
      <c r="G29" s="108"/>
      <c r="H29" s="108"/>
      <c r="I29" s="15" t="s">
        <v>23</v>
      </c>
      <c r="J29" s="16" t="s">
        <v>23</v>
      </c>
      <c r="K29" s="16"/>
      <c r="L29" s="17">
        <f>ROUND(SUM(L30:L32),0)</f>
        <v>0</v>
      </c>
    </row>
    <row r="30" spans="1:253" x14ac:dyDescent="0.25">
      <c r="A30" s="18">
        <v>15</v>
      </c>
      <c r="B30" s="2" t="s">
        <v>64</v>
      </c>
      <c r="C30" s="2" t="s">
        <v>66</v>
      </c>
      <c r="D30" s="100" t="s">
        <v>67</v>
      </c>
      <c r="E30" s="94"/>
      <c r="F30" s="94"/>
      <c r="G30" s="94"/>
      <c r="H30" s="94"/>
      <c r="I30" s="2" t="s">
        <v>31</v>
      </c>
      <c r="J30" s="19">
        <v>2</v>
      </c>
      <c r="K30" s="19"/>
      <c r="L30" s="20">
        <f>ROUND(IR30*J30+IS30*J30,0)</f>
        <v>0</v>
      </c>
      <c r="HV30" s="2" t="s">
        <v>27</v>
      </c>
      <c r="HW30" s="2" t="s">
        <v>32</v>
      </c>
      <c r="IR30" s="21">
        <f>K30*1</f>
        <v>0</v>
      </c>
      <c r="IS30" s="21">
        <f>K30*(1-1)</f>
        <v>0</v>
      </c>
    </row>
    <row r="31" spans="1:253" x14ac:dyDescent="0.25">
      <c r="A31" s="18">
        <v>16</v>
      </c>
      <c r="B31" s="2" t="s">
        <v>64</v>
      </c>
      <c r="C31" s="2" t="s">
        <v>68</v>
      </c>
      <c r="D31" s="100" t="s">
        <v>69</v>
      </c>
      <c r="E31" s="94"/>
      <c r="F31" s="94"/>
      <c r="G31" s="94"/>
      <c r="H31" s="94"/>
      <c r="I31" s="2" t="s">
        <v>31</v>
      </c>
      <c r="J31" s="19">
        <v>4</v>
      </c>
      <c r="K31" s="19"/>
      <c r="L31" s="20">
        <f>ROUND(IR31*J31+IS31*J31,0)</f>
        <v>0</v>
      </c>
      <c r="HV31" s="2" t="s">
        <v>27</v>
      </c>
      <c r="HW31" s="2" t="s">
        <v>32</v>
      </c>
      <c r="IR31" s="21">
        <f>K31*1</f>
        <v>0</v>
      </c>
      <c r="IS31" s="21">
        <f>K31*(1-1)</f>
        <v>0</v>
      </c>
    </row>
    <row r="32" spans="1:253" x14ac:dyDescent="0.25">
      <c r="A32" s="18">
        <v>17</v>
      </c>
      <c r="B32" s="2" t="s">
        <v>64</v>
      </c>
      <c r="C32" s="2" t="s">
        <v>70</v>
      </c>
      <c r="D32" s="100" t="s">
        <v>71</v>
      </c>
      <c r="E32" s="94"/>
      <c r="F32" s="94"/>
      <c r="G32" s="94"/>
      <c r="H32" s="94"/>
      <c r="I32" s="2" t="s">
        <v>35</v>
      </c>
      <c r="J32" s="19">
        <v>63</v>
      </c>
      <c r="K32" s="19"/>
      <c r="L32" s="20">
        <f>ROUND(IR32*J32+IS32*J32,0)</f>
        <v>0</v>
      </c>
      <c r="HV32" s="2" t="s">
        <v>27</v>
      </c>
      <c r="HW32" s="2" t="s">
        <v>32</v>
      </c>
      <c r="IR32" s="21">
        <f>K32*0</f>
        <v>0</v>
      </c>
      <c r="IS32" s="21">
        <f>K32*(1-0)</f>
        <v>0</v>
      </c>
    </row>
    <row r="33" spans="1:253" x14ac:dyDescent="0.25">
      <c r="A33" s="14" t="s">
        <v>23</v>
      </c>
      <c r="B33" s="15" t="s">
        <v>64</v>
      </c>
      <c r="C33" s="15" t="s">
        <v>72</v>
      </c>
      <c r="D33" s="107" t="s">
        <v>73</v>
      </c>
      <c r="E33" s="108"/>
      <c r="F33" s="108"/>
      <c r="G33" s="108"/>
      <c r="H33" s="108"/>
      <c r="I33" s="15" t="s">
        <v>23</v>
      </c>
      <c r="J33" s="16" t="s">
        <v>23</v>
      </c>
      <c r="K33" s="16"/>
      <c r="L33" s="17">
        <f>ROUND(SUM(L34:L76),0)</f>
        <v>0</v>
      </c>
    </row>
    <row r="34" spans="1:253" x14ac:dyDescent="0.25">
      <c r="A34" s="18">
        <v>18</v>
      </c>
      <c r="B34" s="2" t="s">
        <v>64</v>
      </c>
      <c r="C34" s="2" t="s">
        <v>74</v>
      </c>
      <c r="D34" s="100" t="s">
        <v>75</v>
      </c>
      <c r="E34" s="94"/>
      <c r="F34" s="94"/>
      <c r="G34" s="94"/>
      <c r="H34" s="94"/>
      <c r="I34" s="2" t="s">
        <v>31</v>
      </c>
      <c r="J34" s="19">
        <v>1</v>
      </c>
      <c r="K34" s="19"/>
      <c r="L34" s="20">
        <f t="shared" ref="L34:L76" si="1">ROUND(IR34*J34+IS34*J34,0)</f>
        <v>0</v>
      </c>
      <c r="HV34" s="2" t="s">
        <v>72</v>
      </c>
      <c r="HW34" s="2" t="s">
        <v>32</v>
      </c>
      <c r="IR34" s="21">
        <f>K34*0.335183777</f>
        <v>0</v>
      </c>
      <c r="IS34" s="21">
        <f>K34*(1-0.335183777)</f>
        <v>0</v>
      </c>
    </row>
    <row r="35" spans="1:253" x14ac:dyDescent="0.25">
      <c r="A35" s="18">
        <v>19</v>
      </c>
      <c r="B35" s="2" t="s">
        <v>64</v>
      </c>
      <c r="C35" s="2" t="s">
        <v>76</v>
      </c>
      <c r="D35" s="100" t="s">
        <v>77</v>
      </c>
      <c r="E35" s="94"/>
      <c r="F35" s="94"/>
      <c r="G35" s="94"/>
      <c r="H35" s="94"/>
      <c r="I35" s="2" t="s">
        <v>40</v>
      </c>
      <c r="J35" s="19">
        <v>12</v>
      </c>
      <c r="K35" s="19"/>
      <c r="L35" s="20">
        <f t="shared" si="1"/>
        <v>0</v>
      </c>
      <c r="HV35" s="2" t="s">
        <v>72</v>
      </c>
      <c r="HW35" s="2" t="s">
        <v>32</v>
      </c>
      <c r="IR35" s="21">
        <f>K35*0</f>
        <v>0</v>
      </c>
      <c r="IS35" s="21">
        <f>K35*(1-0)</f>
        <v>0</v>
      </c>
    </row>
    <row r="36" spans="1:253" x14ac:dyDescent="0.25">
      <c r="A36" s="18">
        <v>20</v>
      </c>
      <c r="B36" s="2" t="s">
        <v>64</v>
      </c>
      <c r="C36" s="2" t="s">
        <v>78</v>
      </c>
      <c r="D36" s="100" t="s">
        <v>79</v>
      </c>
      <c r="E36" s="94"/>
      <c r="F36" s="94"/>
      <c r="G36" s="94"/>
      <c r="H36" s="94"/>
      <c r="I36" s="2" t="s">
        <v>40</v>
      </c>
      <c r="J36" s="19">
        <v>46</v>
      </c>
      <c r="K36" s="19"/>
      <c r="L36" s="20">
        <f t="shared" si="1"/>
        <v>0</v>
      </c>
      <c r="HV36" s="2" t="s">
        <v>72</v>
      </c>
      <c r="HW36" s="2" t="s">
        <v>32</v>
      </c>
      <c r="IR36" s="21">
        <f>K36*0</f>
        <v>0</v>
      </c>
      <c r="IS36" s="21">
        <f>K36*(1-0)</f>
        <v>0</v>
      </c>
    </row>
    <row r="37" spans="1:253" x14ac:dyDescent="0.25">
      <c r="A37" s="18">
        <v>21</v>
      </c>
      <c r="B37" s="2" t="s">
        <v>64</v>
      </c>
      <c r="C37" s="2" t="s">
        <v>80</v>
      </c>
      <c r="D37" s="100" t="s">
        <v>81</v>
      </c>
      <c r="E37" s="94"/>
      <c r="F37" s="94"/>
      <c r="G37" s="94"/>
      <c r="H37" s="94"/>
      <c r="I37" s="2" t="s">
        <v>40</v>
      </c>
      <c r="J37" s="19">
        <v>68</v>
      </c>
      <c r="K37" s="19"/>
      <c r="L37" s="20">
        <f t="shared" si="1"/>
        <v>0</v>
      </c>
      <c r="HV37" s="2" t="s">
        <v>72</v>
      </c>
      <c r="HW37" s="2" t="s">
        <v>32</v>
      </c>
      <c r="IR37" s="21">
        <f>K37*0</f>
        <v>0</v>
      </c>
      <c r="IS37" s="21">
        <f>K37*(1-0)</f>
        <v>0</v>
      </c>
    </row>
    <row r="38" spans="1:253" x14ac:dyDescent="0.25">
      <c r="A38" s="18">
        <v>22</v>
      </c>
      <c r="B38" s="2" t="s">
        <v>64</v>
      </c>
      <c r="C38" s="2" t="s">
        <v>82</v>
      </c>
      <c r="D38" s="100" t="s">
        <v>83</v>
      </c>
      <c r="E38" s="94"/>
      <c r="F38" s="94"/>
      <c r="G38" s="94"/>
      <c r="H38" s="94"/>
      <c r="I38" s="2" t="s">
        <v>40</v>
      </c>
      <c r="J38" s="19">
        <v>39</v>
      </c>
      <c r="K38" s="19"/>
      <c r="L38" s="20">
        <f t="shared" si="1"/>
        <v>0</v>
      </c>
      <c r="HV38" s="2" t="s">
        <v>72</v>
      </c>
      <c r="HW38" s="2" t="s">
        <v>32</v>
      </c>
      <c r="IR38" s="21">
        <f>K38*0.475140845</f>
        <v>0</v>
      </c>
      <c r="IS38" s="21">
        <f>K38*(1-0.475140845)</f>
        <v>0</v>
      </c>
    </row>
    <row r="39" spans="1:253" x14ac:dyDescent="0.25">
      <c r="A39" s="18">
        <v>23</v>
      </c>
      <c r="B39" s="2" t="s">
        <v>64</v>
      </c>
      <c r="C39" s="2" t="s">
        <v>84</v>
      </c>
      <c r="D39" s="100" t="s">
        <v>85</v>
      </c>
      <c r="E39" s="94"/>
      <c r="F39" s="94"/>
      <c r="G39" s="94"/>
      <c r="H39" s="94"/>
      <c r="I39" s="2" t="s">
        <v>40</v>
      </c>
      <c r="J39" s="19">
        <v>7</v>
      </c>
      <c r="K39" s="19"/>
      <c r="L39" s="20">
        <f t="shared" si="1"/>
        <v>0</v>
      </c>
      <c r="HV39" s="2" t="s">
        <v>72</v>
      </c>
      <c r="HW39" s="2" t="s">
        <v>32</v>
      </c>
      <c r="IR39" s="21">
        <f>K39*0.554517857</f>
        <v>0</v>
      </c>
      <c r="IS39" s="21">
        <f>K39*(1-0.554517857)</f>
        <v>0</v>
      </c>
    </row>
    <row r="40" spans="1:253" x14ac:dyDescent="0.25">
      <c r="A40" s="18">
        <v>24</v>
      </c>
      <c r="B40" s="2" t="s">
        <v>64</v>
      </c>
      <c r="C40" s="2" t="s">
        <v>86</v>
      </c>
      <c r="D40" s="100" t="s">
        <v>87</v>
      </c>
      <c r="E40" s="94"/>
      <c r="F40" s="94"/>
      <c r="G40" s="94"/>
      <c r="H40" s="94"/>
      <c r="I40" s="2" t="s">
        <v>40</v>
      </c>
      <c r="J40" s="19">
        <v>46</v>
      </c>
      <c r="K40" s="19"/>
      <c r="L40" s="20">
        <f t="shared" si="1"/>
        <v>0</v>
      </c>
      <c r="HV40" s="2" t="s">
        <v>72</v>
      </c>
      <c r="HW40" s="2" t="s">
        <v>32</v>
      </c>
      <c r="IR40" s="21">
        <f>K40*0.658248521</f>
        <v>0</v>
      </c>
      <c r="IS40" s="21">
        <f>K40*(1-0.658248521)</f>
        <v>0</v>
      </c>
    </row>
    <row r="41" spans="1:253" x14ac:dyDescent="0.25">
      <c r="A41" s="18">
        <v>25</v>
      </c>
      <c r="B41" s="2" t="s">
        <v>64</v>
      </c>
      <c r="C41" s="2" t="s">
        <v>88</v>
      </c>
      <c r="D41" s="100" t="s">
        <v>89</v>
      </c>
      <c r="E41" s="94"/>
      <c r="F41" s="94"/>
      <c r="G41" s="94"/>
      <c r="H41" s="94"/>
      <c r="I41" s="2" t="s">
        <v>40</v>
      </c>
      <c r="J41" s="19">
        <v>22</v>
      </c>
      <c r="K41" s="19"/>
      <c r="L41" s="20">
        <f t="shared" si="1"/>
        <v>0</v>
      </c>
      <c r="HV41" s="2" t="s">
        <v>72</v>
      </c>
      <c r="HW41" s="2" t="s">
        <v>32</v>
      </c>
      <c r="IR41" s="21">
        <f>K41*0.655336538</f>
        <v>0</v>
      </c>
      <c r="IS41" s="21">
        <f>K41*(1-0.655336538)</f>
        <v>0</v>
      </c>
    </row>
    <row r="42" spans="1:253" x14ac:dyDescent="0.25">
      <c r="A42" s="18">
        <v>26</v>
      </c>
      <c r="B42" s="2" t="s">
        <v>64</v>
      </c>
      <c r="C42" s="2" t="s">
        <v>90</v>
      </c>
      <c r="D42" s="100" t="s">
        <v>91</v>
      </c>
      <c r="E42" s="94"/>
      <c r="F42" s="94"/>
      <c r="G42" s="94"/>
      <c r="H42" s="94"/>
      <c r="I42" s="2" t="s">
        <v>40</v>
      </c>
      <c r="J42" s="19">
        <v>8</v>
      </c>
      <c r="K42" s="19"/>
      <c r="L42" s="20">
        <f t="shared" si="1"/>
        <v>0</v>
      </c>
      <c r="HV42" s="2" t="s">
        <v>72</v>
      </c>
      <c r="HW42" s="2" t="s">
        <v>32</v>
      </c>
      <c r="IR42" s="21">
        <f>K42*0.222568807</f>
        <v>0</v>
      </c>
      <c r="IS42" s="21">
        <f>K42*(1-0.222568807)</f>
        <v>0</v>
      </c>
    </row>
    <row r="43" spans="1:253" x14ac:dyDescent="0.25">
      <c r="A43" s="18">
        <v>27</v>
      </c>
      <c r="B43" s="2" t="s">
        <v>64</v>
      </c>
      <c r="C43" s="2" t="s">
        <v>92</v>
      </c>
      <c r="D43" s="100" t="s">
        <v>93</v>
      </c>
      <c r="E43" s="94"/>
      <c r="F43" s="94"/>
      <c r="G43" s="94"/>
      <c r="H43" s="94"/>
      <c r="I43" s="2" t="s">
        <v>40</v>
      </c>
      <c r="J43" s="19">
        <v>23</v>
      </c>
      <c r="K43" s="19"/>
      <c r="L43" s="20">
        <f t="shared" si="1"/>
        <v>0</v>
      </c>
      <c r="HV43" s="2" t="s">
        <v>72</v>
      </c>
      <c r="HW43" s="2" t="s">
        <v>32</v>
      </c>
      <c r="IR43" s="21">
        <f>K43*0.232609823</f>
        <v>0</v>
      </c>
      <c r="IS43" s="21">
        <f>K43*(1-0.232609823)</f>
        <v>0</v>
      </c>
    </row>
    <row r="44" spans="1:253" x14ac:dyDescent="0.25">
      <c r="A44" s="18">
        <v>28</v>
      </c>
      <c r="B44" s="2" t="s">
        <v>64</v>
      </c>
      <c r="C44" s="2" t="s">
        <v>94</v>
      </c>
      <c r="D44" s="100" t="s">
        <v>95</v>
      </c>
      <c r="E44" s="94"/>
      <c r="F44" s="94"/>
      <c r="G44" s="94"/>
      <c r="H44" s="94"/>
      <c r="I44" s="2" t="s">
        <v>40</v>
      </c>
      <c r="J44" s="19">
        <v>14.9</v>
      </c>
      <c r="K44" s="19"/>
      <c r="L44" s="20">
        <f t="shared" si="1"/>
        <v>0</v>
      </c>
      <c r="HV44" s="2" t="s">
        <v>72</v>
      </c>
      <c r="HW44" s="2" t="s">
        <v>32</v>
      </c>
      <c r="IR44" s="21">
        <f>K44*0.249211356</f>
        <v>0</v>
      </c>
      <c r="IS44" s="21">
        <f>K44*(1-0.249211356)</f>
        <v>0</v>
      </c>
    </row>
    <row r="45" spans="1:253" x14ac:dyDescent="0.25">
      <c r="A45" s="18">
        <v>29</v>
      </c>
      <c r="B45" s="2" t="s">
        <v>64</v>
      </c>
      <c r="C45" s="2" t="s">
        <v>96</v>
      </c>
      <c r="D45" s="100" t="s">
        <v>97</v>
      </c>
      <c r="E45" s="94"/>
      <c r="F45" s="94"/>
      <c r="G45" s="94"/>
      <c r="H45" s="94"/>
      <c r="I45" s="2" t="s">
        <v>40</v>
      </c>
      <c r="J45" s="19">
        <v>31</v>
      </c>
      <c r="K45" s="19"/>
      <c r="L45" s="20">
        <f t="shared" si="1"/>
        <v>0</v>
      </c>
      <c r="HV45" s="2" t="s">
        <v>72</v>
      </c>
      <c r="HW45" s="2" t="s">
        <v>32</v>
      </c>
      <c r="IR45" s="21">
        <f>K45*0.463797468</f>
        <v>0</v>
      </c>
      <c r="IS45" s="21">
        <f>K45*(1-0.463797468)</f>
        <v>0</v>
      </c>
    </row>
    <row r="46" spans="1:253" x14ac:dyDescent="0.25">
      <c r="A46" s="18">
        <v>30</v>
      </c>
      <c r="B46" s="2" t="s">
        <v>64</v>
      </c>
      <c r="C46" s="2" t="s">
        <v>98</v>
      </c>
      <c r="D46" s="100" t="s">
        <v>99</v>
      </c>
      <c r="E46" s="94"/>
      <c r="F46" s="94"/>
      <c r="G46" s="94"/>
      <c r="H46" s="94"/>
      <c r="I46" s="2" t="s">
        <v>40</v>
      </c>
      <c r="J46" s="19">
        <v>8</v>
      </c>
      <c r="K46" s="19"/>
      <c r="L46" s="20">
        <f t="shared" si="1"/>
        <v>0</v>
      </c>
      <c r="HV46" s="2" t="s">
        <v>72</v>
      </c>
      <c r="HW46" s="2" t="s">
        <v>32</v>
      </c>
      <c r="IR46" s="21">
        <f>K46*0.467116165</f>
        <v>0</v>
      </c>
      <c r="IS46" s="21">
        <f>K46*(1-0.467116165)</f>
        <v>0</v>
      </c>
    </row>
    <row r="47" spans="1:253" x14ac:dyDescent="0.25">
      <c r="A47" s="18">
        <v>31</v>
      </c>
      <c r="B47" s="2" t="s">
        <v>64</v>
      </c>
      <c r="C47" s="2" t="s">
        <v>100</v>
      </c>
      <c r="D47" s="100" t="s">
        <v>101</v>
      </c>
      <c r="E47" s="94"/>
      <c r="F47" s="94"/>
      <c r="G47" s="94"/>
      <c r="H47" s="94"/>
      <c r="I47" s="2" t="s">
        <v>40</v>
      </c>
      <c r="J47" s="19">
        <v>23</v>
      </c>
      <c r="K47" s="19"/>
      <c r="L47" s="20">
        <f t="shared" si="1"/>
        <v>0</v>
      </c>
      <c r="HV47" s="2" t="s">
        <v>72</v>
      </c>
      <c r="HW47" s="2" t="s">
        <v>32</v>
      </c>
      <c r="IR47" s="21">
        <f>K47*0.465775429</f>
        <v>0</v>
      </c>
      <c r="IS47" s="21">
        <f>K47*(1-0.465775429)</f>
        <v>0</v>
      </c>
    </row>
    <row r="48" spans="1:253" x14ac:dyDescent="0.25">
      <c r="A48" s="18">
        <v>32</v>
      </c>
      <c r="B48" s="2" t="s">
        <v>64</v>
      </c>
      <c r="C48" s="2" t="s">
        <v>102</v>
      </c>
      <c r="D48" s="100" t="s">
        <v>103</v>
      </c>
      <c r="E48" s="94"/>
      <c r="F48" s="94"/>
      <c r="G48" s="94"/>
      <c r="H48" s="94"/>
      <c r="I48" s="2" t="s">
        <v>40</v>
      </c>
      <c r="J48" s="19">
        <v>7</v>
      </c>
      <c r="K48" s="19"/>
      <c r="L48" s="20">
        <f t="shared" si="1"/>
        <v>0</v>
      </c>
      <c r="HV48" s="2" t="s">
        <v>72</v>
      </c>
      <c r="HW48" s="2" t="s">
        <v>32</v>
      </c>
      <c r="IR48" s="21">
        <f>K48*0.500514564</f>
        <v>0</v>
      </c>
      <c r="IS48" s="21">
        <f>K48*(1-0.500514564)</f>
        <v>0</v>
      </c>
    </row>
    <row r="49" spans="1:253" x14ac:dyDescent="0.25">
      <c r="A49" s="18">
        <v>33</v>
      </c>
      <c r="B49" s="2" t="s">
        <v>64</v>
      </c>
      <c r="C49" s="2" t="s">
        <v>104</v>
      </c>
      <c r="D49" s="100" t="s">
        <v>105</v>
      </c>
      <c r="E49" s="94"/>
      <c r="F49" s="94"/>
      <c r="G49" s="94"/>
      <c r="H49" s="94"/>
      <c r="I49" s="2" t="s">
        <v>40</v>
      </c>
      <c r="J49" s="19">
        <v>5</v>
      </c>
      <c r="K49" s="19"/>
      <c r="L49" s="20">
        <f t="shared" si="1"/>
        <v>0</v>
      </c>
      <c r="HV49" s="2" t="s">
        <v>72</v>
      </c>
      <c r="HW49" s="2" t="s">
        <v>32</v>
      </c>
      <c r="IR49" s="21">
        <f>K49*0.736842105</f>
        <v>0</v>
      </c>
      <c r="IS49" s="21">
        <f>K49*(1-0.736842105)</f>
        <v>0</v>
      </c>
    </row>
    <row r="50" spans="1:253" x14ac:dyDescent="0.25">
      <c r="A50" s="18">
        <v>34</v>
      </c>
      <c r="B50" s="2" t="s">
        <v>64</v>
      </c>
      <c r="C50" s="2" t="s">
        <v>106</v>
      </c>
      <c r="D50" s="100" t="s">
        <v>107</v>
      </c>
      <c r="E50" s="94"/>
      <c r="F50" s="94"/>
      <c r="G50" s="94"/>
      <c r="H50" s="94"/>
      <c r="I50" s="2" t="s">
        <v>40</v>
      </c>
      <c r="J50" s="19">
        <v>4</v>
      </c>
      <c r="K50" s="19"/>
      <c r="L50" s="20">
        <f t="shared" si="1"/>
        <v>0</v>
      </c>
      <c r="HV50" s="2" t="s">
        <v>72</v>
      </c>
      <c r="HW50" s="2" t="s">
        <v>32</v>
      </c>
      <c r="IR50" s="21">
        <f>K50*1</f>
        <v>0</v>
      </c>
      <c r="IS50" s="21">
        <f>K50*(1-1)</f>
        <v>0</v>
      </c>
    </row>
    <row r="51" spans="1:253" x14ac:dyDescent="0.25">
      <c r="A51" s="18">
        <v>35</v>
      </c>
      <c r="B51" s="2" t="s">
        <v>64</v>
      </c>
      <c r="C51" s="2" t="s">
        <v>108</v>
      </c>
      <c r="D51" s="100" t="s">
        <v>109</v>
      </c>
      <c r="E51" s="94"/>
      <c r="F51" s="94"/>
      <c r="G51" s="94"/>
      <c r="H51" s="94"/>
      <c r="I51" s="2" t="s">
        <v>31</v>
      </c>
      <c r="J51" s="19">
        <v>37</v>
      </c>
      <c r="K51" s="19"/>
      <c r="L51" s="20">
        <f t="shared" si="1"/>
        <v>0</v>
      </c>
      <c r="HV51" s="2" t="s">
        <v>72</v>
      </c>
      <c r="HW51" s="2" t="s">
        <v>32</v>
      </c>
      <c r="IR51" s="21">
        <f>K51*1</f>
        <v>0</v>
      </c>
      <c r="IS51" s="21">
        <f>K51*(1-1)</f>
        <v>0</v>
      </c>
    </row>
    <row r="52" spans="1:253" x14ac:dyDescent="0.25">
      <c r="A52" s="18">
        <v>36</v>
      </c>
      <c r="B52" s="2" t="s">
        <v>64</v>
      </c>
      <c r="C52" s="2" t="s">
        <v>110</v>
      </c>
      <c r="D52" s="100" t="s">
        <v>111</v>
      </c>
      <c r="E52" s="94"/>
      <c r="F52" s="94"/>
      <c r="G52" s="94"/>
      <c r="H52" s="94"/>
      <c r="I52" s="2" t="s">
        <v>31</v>
      </c>
      <c r="J52" s="19">
        <v>3</v>
      </c>
      <c r="K52" s="19"/>
      <c r="L52" s="20">
        <f t="shared" si="1"/>
        <v>0</v>
      </c>
      <c r="HV52" s="2" t="s">
        <v>72</v>
      </c>
      <c r="HW52" s="2" t="s">
        <v>32</v>
      </c>
      <c r="IR52" s="21">
        <f>K52*1</f>
        <v>0</v>
      </c>
      <c r="IS52" s="21">
        <f>K52*(1-1)</f>
        <v>0</v>
      </c>
    </row>
    <row r="53" spans="1:253" x14ac:dyDescent="0.25">
      <c r="A53" s="18">
        <v>37</v>
      </c>
      <c r="B53" s="2" t="s">
        <v>64</v>
      </c>
      <c r="C53" s="2" t="s">
        <v>112</v>
      </c>
      <c r="D53" s="100" t="s">
        <v>113</v>
      </c>
      <c r="E53" s="94"/>
      <c r="F53" s="94"/>
      <c r="G53" s="94"/>
      <c r="H53" s="94"/>
      <c r="I53" s="2" t="s">
        <v>31</v>
      </c>
      <c r="J53" s="19">
        <v>14</v>
      </c>
      <c r="K53" s="19"/>
      <c r="L53" s="20">
        <f t="shared" si="1"/>
        <v>0</v>
      </c>
      <c r="HV53" s="2" t="s">
        <v>72</v>
      </c>
      <c r="HW53" s="2" t="s">
        <v>32</v>
      </c>
      <c r="IR53" s="21">
        <f>K53*1</f>
        <v>0</v>
      </c>
      <c r="IS53" s="21">
        <f>K53*(1-1)</f>
        <v>0</v>
      </c>
    </row>
    <row r="54" spans="1:253" x14ac:dyDescent="0.25">
      <c r="A54" s="18">
        <v>38</v>
      </c>
      <c r="B54" s="2" t="s">
        <v>64</v>
      </c>
      <c r="C54" s="2" t="s">
        <v>114</v>
      </c>
      <c r="D54" s="100" t="s">
        <v>115</v>
      </c>
      <c r="E54" s="94"/>
      <c r="F54" s="94"/>
      <c r="G54" s="94"/>
      <c r="H54" s="94"/>
      <c r="I54" s="2" t="s">
        <v>31</v>
      </c>
      <c r="J54" s="19">
        <v>9</v>
      </c>
      <c r="K54" s="19"/>
      <c r="L54" s="20">
        <f t="shared" si="1"/>
        <v>0</v>
      </c>
      <c r="HV54" s="2" t="s">
        <v>72</v>
      </c>
      <c r="HW54" s="2" t="s">
        <v>32</v>
      </c>
      <c r="IR54" s="21">
        <f>K54*1</f>
        <v>0</v>
      </c>
      <c r="IS54" s="21">
        <f>K54*(1-1)</f>
        <v>0</v>
      </c>
    </row>
    <row r="55" spans="1:253" x14ac:dyDescent="0.25">
      <c r="A55" s="18">
        <v>39</v>
      </c>
      <c r="B55" s="2" t="s">
        <v>64</v>
      </c>
      <c r="C55" s="2" t="s">
        <v>116</v>
      </c>
      <c r="D55" s="100" t="s">
        <v>117</v>
      </c>
      <c r="E55" s="94"/>
      <c r="F55" s="94"/>
      <c r="G55" s="94"/>
      <c r="H55" s="94"/>
      <c r="I55" s="2" t="s">
        <v>31</v>
      </c>
      <c r="J55" s="19">
        <v>7</v>
      </c>
      <c r="K55" s="19"/>
      <c r="L55" s="20">
        <f t="shared" si="1"/>
        <v>0</v>
      </c>
      <c r="HV55" s="2" t="s">
        <v>72</v>
      </c>
      <c r="HW55" s="2" t="s">
        <v>32</v>
      </c>
      <c r="IR55" s="21">
        <f>K55*0.703987385</f>
        <v>0</v>
      </c>
      <c r="IS55" s="21">
        <f>K55*(1-0.703987385)</f>
        <v>0</v>
      </c>
    </row>
    <row r="56" spans="1:253" x14ac:dyDescent="0.25">
      <c r="A56" s="18">
        <v>40</v>
      </c>
      <c r="B56" s="2" t="s">
        <v>64</v>
      </c>
      <c r="C56" s="2" t="s">
        <v>118</v>
      </c>
      <c r="D56" s="100" t="s">
        <v>119</v>
      </c>
      <c r="E56" s="94"/>
      <c r="F56" s="94"/>
      <c r="G56" s="94"/>
      <c r="H56" s="94"/>
      <c r="I56" s="2" t="s">
        <v>31</v>
      </c>
      <c r="J56" s="19">
        <v>1</v>
      </c>
      <c r="K56" s="19"/>
      <c r="L56" s="20">
        <f t="shared" si="1"/>
        <v>0</v>
      </c>
      <c r="HV56" s="2" t="s">
        <v>72</v>
      </c>
      <c r="HW56" s="2" t="s">
        <v>32</v>
      </c>
      <c r="IR56" s="21">
        <f>K56*0.798927084</f>
        <v>0</v>
      </c>
      <c r="IS56" s="21">
        <f>K56*(1-0.798927084)</f>
        <v>0</v>
      </c>
    </row>
    <row r="57" spans="1:253" x14ac:dyDescent="0.25">
      <c r="A57" s="18">
        <v>41</v>
      </c>
      <c r="B57" s="2" t="s">
        <v>64</v>
      </c>
      <c r="C57" s="2" t="s">
        <v>120</v>
      </c>
      <c r="D57" s="100" t="s">
        <v>121</v>
      </c>
      <c r="E57" s="94"/>
      <c r="F57" s="94"/>
      <c r="G57" s="94"/>
      <c r="H57" s="94"/>
      <c r="I57" s="2" t="s">
        <v>31</v>
      </c>
      <c r="J57" s="19">
        <v>7</v>
      </c>
      <c r="K57" s="19"/>
      <c r="L57" s="20">
        <f t="shared" si="1"/>
        <v>0</v>
      </c>
      <c r="HV57" s="2" t="s">
        <v>72</v>
      </c>
      <c r="HW57" s="2" t="s">
        <v>32</v>
      </c>
      <c r="IR57" s="21">
        <f>K57*0.82742321</f>
        <v>0</v>
      </c>
      <c r="IS57" s="21">
        <f>K57*(1-0.82742321)</f>
        <v>0</v>
      </c>
    </row>
    <row r="58" spans="1:253" x14ac:dyDescent="0.25">
      <c r="A58" s="18">
        <v>42</v>
      </c>
      <c r="B58" s="2" t="s">
        <v>64</v>
      </c>
      <c r="C58" s="2" t="s">
        <v>122</v>
      </c>
      <c r="D58" s="100" t="s">
        <v>123</v>
      </c>
      <c r="E58" s="94"/>
      <c r="F58" s="94"/>
      <c r="G58" s="94"/>
      <c r="H58" s="94"/>
      <c r="I58" s="2" t="s">
        <v>31</v>
      </c>
      <c r="J58" s="19">
        <v>2</v>
      </c>
      <c r="K58" s="19"/>
      <c r="L58" s="20">
        <f t="shared" si="1"/>
        <v>0</v>
      </c>
      <c r="HV58" s="2" t="s">
        <v>72</v>
      </c>
      <c r="HW58" s="2" t="s">
        <v>32</v>
      </c>
      <c r="IR58" s="21">
        <f>K58*0.852734192</f>
        <v>0</v>
      </c>
      <c r="IS58" s="21">
        <f>K58*(1-0.852734192)</f>
        <v>0</v>
      </c>
    </row>
    <row r="59" spans="1:253" x14ac:dyDescent="0.25">
      <c r="A59" s="18">
        <v>43</v>
      </c>
      <c r="B59" s="2" t="s">
        <v>64</v>
      </c>
      <c r="C59" s="2" t="s">
        <v>124</v>
      </c>
      <c r="D59" s="100" t="s">
        <v>125</v>
      </c>
      <c r="E59" s="94"/>
      <c r="F59" s="94"/>
      <c r="G59" s="94"/>
      <c r="H59" s="94"/>
      <c r="I59" s="2" t="s">
        <v>31</v>
      </c>
      <c r="J59" s="19">
        <v>13</v>
      </c>
      <c r="K59" s="19"/>
      <c r="L59" s="20">
        <f t="shared" si="1"/>
        <v>0</v>
      </c>
      <c r="HV59" s="2" t="s">
        <v>72</v>
      </c>
      <c r="HW59" s="2" t="s">
        <v>32</v>
      </c>
      <c r="IR59" s="21">
        <f>K59*0.773802281</f>
        <v>0</v>
      </c>
      <c r="IS59" s="21">
        <f>K59*(1-0.773802281)</f>
        <v>0</v>
      </c>
    </row>
    <row r="60" spans="1:253" x14ac:dyDescent="0.25">
      <c r="A60" s="18">
        <v>44</v>
      </c>
      <c r="B60" s="2" t="s">
        <v>64</v>
      </c>
      <c r="C60" s="2" t="s">
        <v>126</v>
      </c>
      <c r="D60" s="100" t="s">
        <v>127</v>
      </c>
      <c r="E60" s="94"/>
      <c r="F60" s="94"/>
      <c r="G60" s="94"/>
      <c r="H60" s="94"/>
      <c r="I60" s="2" t="s">
        <v>31</v>
      </c>
      <c r="J60" s="19">
        <v>3</v>
      </c>
      <c r="K60" s="19"/>
      <c r="L60" s="20">
        <f t="shared" si="1"/>
        <v>0</v>
      </c>
      <c r="HV60" s="2" t="s">
        <v>72</v>
      </c>
      <c r="HW60" s="2" t="s">
        <v>32</v>
      </c>
      <c r="IR60" s="21">
        <f>K60*0.03674498</f>
        <v>0</v>
      </c>
      <c r="IS60" s="21">
        <f>K60*(1-0.03674498)</f>
        <v>0</v>
      </c>
    </row>
    <row r="61" spans="1:253" x14ac:dyDescent="0.25">
      <c r="A61" s="18">
        <v>45</v>
      </c>
      <c r="B61" s="2" t="s">
        <v>64</v>
      </c>
      <c r="C61" s="2" t="s">
        <v>128</v>
      </c>
      <c r="D61" s="100" t="s">
        <v>129</v>
      </c>
      <c r="E61" s="94"/>
      <c r="F61" s="94"/>
      <c r="G61" s="94"/>
      <c r="H61" s="94"/>
      <c r="I61" s="2" t="s">
        <v>31</v>
      </c>
      <c r="J61" s="19">
        <v>3</v>
      </c>
      <c r="K61" s="19"/>
      <c r="L61" s="20">
        <f t="shared" si="1"/>
        <v>0</v>
      </c>
      <c r="HV61" s="2" t="s">
        <v>72</v>
      </c>
      <c r="HW61" s="2" t="s">
        <v>130</v>
      </c>
      <c r="IR61" s="21">
        <f>K61*1</f>
        <v>0</v>
      </c>
      <c r="IS61" s="21">
        <f>K61*(1-1)</f>
        <v>0</v>
      </c>
    </row>
    <row r="62" spans="1:253" x14ac:dyDescent="0.25">
      <c r="A62" s="18">
        <v>46</v>
      </c>
      <c r="B62" s="2" t="s">
        <v>64</v>
      </c>
      <c r="C62" s="2" t="s">
        <v>131</v>
      </c>
      <c r="D62" s="100" t="s">
        <v>132</v>
      </c>
      <c r="E62" s="94"/>
      <c r="F62" s="94"/>
      <c r="G62" s="94"/>
      <c r="H62" s="94"/>
      <c r="I62" s="2" t="s">
        <v>31</v>
      </c>
      <c r="J62" s="19">
        <v>1</v>
      </c>
      <c r="K62" s="19"/>
      <c r="L62" s="20">
        <f t="shared" si="1"/>
        <v>0</v>
      </c>
      <c r="HV62" s="2" t="s">
        <v>72</v>
      </c>
      <c r="HW62" s="2" t="s">
        <v>32</v>
      </c>
      <c r="IR62" s="21">
        <f>K62*0.058777621</f>
        <v>0</v>
      </c>
      <c r="IS62" s="21">
        <f>K62*(1-0.058777621)</f>
        <v>0</v>
      </c>
    </row>
    <row r="63" spans="1:253" x14ac:dyDescent="0.25">
      <c r="A63" s="18">
        <v>47</v>
      </c>
      <c r="B63" s="2" t="s">
        <v>64</v>
      </c>
      <c r="C63" s="2" t="s">
        <v>133</v>
      </c>
      <c r="D63" s="100" t="s">
        <v>134</v>
      </c>
      <c r="E63" s="94"/>
      <c r="F63" s="94"/>
      <c r="G63" s="94"/>
      <c r="H63" s="94"/>
      <c r="I63" s="2" t="s">
        <v>31</v>
      </c>
      <c r="J63" s="19">
        <v>1</v>
      </c>
      <c r="K63" s="19"/>
      <c r="L63" s="20">
        <f t="shared" si="1"/>
        <v>0</v>
      </c>
      <c r="HV63" s="2" t="s">
        <v>72</v>
      </c>
      <c r="HW63" s="2" t="s">
        <v>130</v>
      </c>
      <c r="IR63" s="21">
        <f>K63*1</f>
        <v>0</v>
      </c>
      <c r="IS63" s="21">
        <f>K63*(1-1)</f>
        <v>0</v>
      </c>
    </row>
    <row r="64" spans="1:253" x14ac:dyDescent="0.25">
      <c r="A64" s="18">
        <v>48</v>
      </c>
      <c r="B64" s="2" t="s">
        <v>64</v>
      </c>
      <c r="C64" s="2" t="s">
        <v>135</v>
      </c>
      <c r="D64" s="100" t="s">
        <v>136</v>
      </c>
      <c r="E64" s="94"/>
      <c r="F64" s="94"/>
      <c r="G64" s="94"/>
      <c r="H64" s="94"/>
      <c r="I64" s="2" t="s">
        <v>31</v>
      </c>
      <c r="J64" s="19">
        <v>1</v>
      </c>
      <c r="K64" s="19"/>
      <c r="L64" s="20">
        <f t="shared" si="1"/>
        <v>0</v>
      </c>
      <c r="HV64" s="2" t="s">
        <v>72</v>
      </c>
      <c r="HW64" s="2" t="s">
        <v>32</v>
      </c>
      <c r="IR64" s="21">
        <f>K64*0.061713222</f>
        <v>0</v>
      </c>
      <c r="IS64" s="21">
        <f>K64*(1-0.061713222)</f>
        <v>0</v>
      </c>
    </row>
    <row r="65" spans="1:253" x14ac:dyDescent="0.25">
      <c r="A65" s="18">
        <v>49</v>
      </c>
      <c r="B65" s="2" t="s">
        <v>64</v>
      </c>
      <c r="C65" s="2" t="s">
        <v>137</v>
      </c>
      <c r="D65" s="100" t="s">
        <v>138</v>
      </c>
      <c r="E65" s="94"/>
      <c r="F65" s="94"/>
      <c r="G65" s="94"/>
      <c r="H65" s="94"/>
      <c r="I65" s="2" t="s">
        <v>31</v>
      </c>
      <c r="J65" s="19">
        <v>1</v>
      </c>
      <c r="K65" s="19"/>
      <c r="L65" s="20">
        <f t="shared" si="1"/>
        <v>0</v>
      </c>
      <c r="HV65" s="2" t="s">
        <v>72</v>
      </c>
      <c r="HW65" s="2" t="s">
        <v>130</v>
      </c>
      <c r="IR65" s="21">
        <f>K65*1</f>
        <v>0</v>
      </c>
      <c r="IS65" s="21">
        <f>K65*(1-1)</f>
        <v>0</v>
      </c>
    </row>
    <row r="66" spans="1:253" x14ac:dyDescent="0.25">
      <c r="A66" s="18">
        <v>50</v>
      </c>
      <c r="B66" s="2" t="s">
        <v>64</v>
      </c>
      <c r="C66" s="2" t="s">
        <v>139</v>
      </c>
      <c r="D66" s="100" t="s">
        <v>140</v>
      </c>
      <c r="E66" s="94"/>
      <c r="F66" s="94"/>
      <c r="G66" s="94"/>
      <c r="H66" s="94"/>
      <c r="I66" s="2" t="s">
        <v>141</v>
      </c>
      <c r="J66" s="19">
        <v>4</v>
      </c>
      <c r="K66" s="19"/>
      <c r="L66" s="20">
        <f t="shared" si="1"/>
        <v>0</v>
      </c>
      <c r="HV66" s="2" t="s">
        <v>72</v>
      </c>
      <c r="HW66" s="2" t="s">
        <v>32</v>
      </c>
      <c r="IR66" s="21">
        <f>K66*0.593174367</f>
        <v>0</v>
      </c>
      <c r="IS66" s="21">
        <f>K66*(1-0.593174367)</f>
        <v>0</v>
      </c>
    </row>
    <row r="67" spans="1:253" x14ac:dyDescent="0.25">
      <c r="A67" s="18">
        <v>51</v>
      </c>
      <c r="B67" s="2" t="s">
        <v>64</v>
      </c>
      <c r="C67" s="2" t="s">
        <v>142</v>
      </c>
      <c r="D67" s="100" t="s">
        <v>143</v>
      </c>
      <c r="E67" s="94"/>
      <c r="F67" s="94"/>
      <c r="G67" s="94"/>
      <c r="H67" s="94"/>
      <c r="I67" s="2" t="s">
        <v>31</v>
      </c>
      <c r="J67" s="19">
        <v>2</v>
      </c>
      <c r="K67" s="19"/>
      <c r="L67" s="20">
        <f t="shared" si="1"/>
        <v>0</v>
      </c>
      <c r="HV67" s="2" t="s">
        <v>72</v>
      </c>
      <c r="HW67" s="2" t="s">
        <v>32</v>
      </c>
      <c r="IR67" s="21">
        <f>K67*0.424233261</f>
        <v>0</v>
      </c>
      <c r="IS67" s="21">
        <f>K67*(1-0.424233261)</f>
        <v>0</v>
      </c>
    </row>
    <row r="68" spans="1:253" x14ac:dyDescent="0.25">
      <c r="A68" s="18">
        <v>52</v>
      </c>
      <c r="B68" s="2" t="s">
        <v>64</v>
      </c>
      <c r="C68" s="2" t="s">
        <v>144</v>
      </c>
      <c r="D68" s="100" t="s">
        <v>145</v>
      </c>
      <c r="E68" s="94"/>
      <c r="F68" s="94"/>
      <c r="G68" s="94"/>
      <c r="H68" s="94"/>
      <c r="I68" s="2" t="s">
        <v>31</v>
      </c>
      <c r="J68" s="19">
        <v>1</v>
      </c>
      <c r="K68" s="19"/>
      <c r="L68" s="20">
        <f t="shared" si="1"/>
        <v>0</v>
      </c>
      <c r="HV68" s="2" t="s">
        <v>72</v>
      </c>
      <c r="HW68" s="2" t="s">
        <v>130</v>
      </c>
      <c r="IR68" s="21">
        <f>K68*1</f>
        <v>0</v>
      </c>
      <c r="IS68" s="21">
        <f>K68*(1-1)</f>
        <v>0</v>
      </c>
    </row>
    <row r="69" spans="1:253" x14ac:dyDescent="0.25">
      <c r="A69" s="18">
        <v>53</v>
      </c>
      <c r="B69" s="2" t="s">
        <v>64</v>
      </c>
      <c r="C69" s="2" t="s">
        <v>146</v>
      </c>
      <c r="D69" s="100" t="s">
        <v>147</v>
      </c>
      <c r="E69" s="94"/>
      <c r="F69" s="94"/>
      <c r="G69" s="94"/>
      <c r="H69" s="94"/>
      <c r="I69" s="2" t="s">
        <v>31</v>
      </c>
      <c r="J69" s="19">
        <v>1</v>
      </c>
      <c r="K69" s="19"/>
      <c r="L69" s="20">
        <f t="shared" si="1"/>
        <v>0</v>
      </c>
      <c r="HV69" s="2" t="s">
        <v>72</v>
      </c>
      <c r="HW69" s="2" t="s">
        <v>130</v>
      </c>
      <c r="IR69" s="21">
        <f>K69*1</f>
        <v>0</v>
      </c>
      <c r="IS69" s="21">
        <f>K69*(1-1)</f>
        <v>0</v>
      </c>
    </row>
    <row r="70" spans="1:253" x14ac:dyDescent="0.25">
      <c r="A70" s="18">
        <v>54</v>
      </c>
      <c r="B70" s="2" t="s">
        <v>64</v>
      </c>
      <c r="C70" s="2" t="s">
        <v>148</v>
      </c>
      <c r="D70" s="100" t="s">
        <v>149</v>
      </c>
      <c r="E70" s="94"/>
      <c r="F70" s="94"/>
      <c r="G70" s="94"/>
      <c r="H70" s="94"/>
      <c r="I70" s="2" t="s">
        <v>141</v>
      </c>
      <c r="J70" s="19">
        <v>2</v>
      </c>
      <c r="K70" s="19"/>
      <c r="L70" s="20">
        <f t="shared" si="1"/>
        <v>0</v>
      </c>
      <c r="HV70" s="2" t="s">
        <v>72</v>
      </c>
      <c r="HW70" s="2" t="s">
        <v>32</v>
      </c>
      <c r="IR70" s="21">
        <f>K70*0.305179063</f>
        <v>0</v>
      </c>
      <c r="IS70" s="21">
        <f>K70*(1-0.305179063)</f>
        <v>0</v>
      </c>
    </row>
    <row r="71" spans="1:253" x14ac:dyDescent="0.25">
      <c r="A71" s="18">
        <v>55</v>
      </c>
      <c r="B71" s="2" t="s">
        <v>64</v>
      </c>
      <c r="C71" s="2" t="s">
        <v>150</v>
      </c>
      <c r="D71" s="100" t="s">
        <v>151</v>
      </c>
      <c r="E71" s="94"/>
      <c r="F71" s="94"/>
      <c r="G71" s="94"/>
      <c r="H71" s="94"/>
      <c r="I71" s="2" t="s">
        <v>31</v>
      </c>
      <c r="J71" s="19">
        <v>2</v>
      </c>
      <c r="K71" s="19"/>
      <c r="L71" s="20">
        <f t="shared" si="1"/>
        <v>0</v>
      </c>
      <c r="HV71" s="2" t="s">
        <v>72</v>
      </c>
      <c r="HW71" s="2" t="s">
        <v>130</v>
      </c>
      <c r="IR71" s="21">
        <f>K71*1</f>
        <v>0</v>
      </c>
      <c r="IS71" s="21">
        <f>K71*(1-1)</f>
        <v>0</v>
      </c>
    </row>
    <row r="72" spans="1:253" x14ac:dyDescent="0.25">
      <c r="A72" s="18">
        <v>56</v>
      </c>
      <c r="B72" s="2" t="s">
        <v>64</v>
      </c>
      <c r="C72" s="2" t="s">
        <v>152</v>
      </c>
      <c r="D72" s="100" t="s">
        <v>153</v>
      </c>
      <c r="E72" s="94"/>
      <c r="F72" s="94"/>
      <c r="G72" s="94"/>
      <c r="H72" s="94"/>
      <c r="I72" s="2" t="s">
        <v>40</v>
      </c>
      <c r="J72" s="19">
        <v>46</v>
      </c>
      <c r="K72" s="19"/>
      <c r="L72" s="20">
        <f t="shared" si="1"/>
        <v>0</v>
      </c>
      <c r="HV72" s="2" t="s">
        <v>72</v>
      </c>
      <c r="HW72" s="2" t="s">
        <v>32</v>
      </c>
      <c r="IR72" s="21">
        <f>K72*0.014218009</f>
        <v>0</v>
      </c>
      <c r="IS72" s="21">
        <f>K72*(1-0.014218009)</f>
        <v>0</v>
      </c>
    </row>
    <row r="73" spans="1:253" x14ac:dyDescent="0.25">
      <c r="A73" s="18">
        <v>57</v>
      </c>
      <c r="B73" s="2" t="s">
        <v>64</v>
      </c>
      <c r="C73" s="2" t="s">
        <v>154</v>
      </c>
      <c r="D73" s="100" t="s">
        <v>155</v>
      </c>
      <c r="E73" s="94"/>
      <c r="F73" s="94"/>
      <c r="G73" s="94"/>
      <c r="H73" s="94"/>
      <c r="I73" s="2" t="s">
        <v>40</v>
      </c>
      <c r="J73" s="19">
        <v>52</v>
      </c>
      <c r="K73" s="19"/>
      <c r="L73" s="20">
        <f t="shared" si="1"/>
        <v>0</v>
      </c>
      <c r="HV73" s="2" t="s">
        <v>72</v>
      </c>
      <c r="HW73" s="2" t="s">
        <v>32</v>
      </c>
      <c r="IR73" s="21">
        <f>K73*0.015936255</f>
        <v>0</v>
      </c>
      <c r="IS73" s="21">
        <f>K73*(1-0.015936255)</f>
        <v>0</v>
      </c>
    </row>
    <row r="74" spans="1:253" x14ac:dyDescent="0.25">
      <c r="A74" s="18">
        <v>58</v>
      </c>
      <c r="B74" s="2" t="s">
        <v>64</v>
      </c>
      <c r="C74" s="2" t="s">
        <v>156</v>
      </c>
      <c r="D74" s="100" t="s">
        <v>157</v>
      </c>
      <c r="E74" s="94"/>
      <c r="F74" s="94"/>
      <c r="G74" s="94"/>
      <c r="H74" s="94"/>
      <c r="I74" s="2" t="s">
        <v>40</v>
      </c>
      <c r="J74" s="19">
        <v>22</v>
      </c>
      <c r="K74" s="19"/>
      <c r="L74" s="20">
        <f t="shared" si="1"/>
        <v>0</v>
      </c>
      <c r="HV74" s="2" t="s">
        <v>72</v>
      </c>
      <c r="HW74" s="2" t="s">
        <v>32</v>
      </c>
      <c r="IR74" s="21">
        <f>K74*0.018886356</f>
        <v>0</v>
      </c>
      <c r="IS74" s="21">
        <f>K74*(1-0.018886356)</f>
        <v>0</v>
      </c>
    </row>
    <row r="75" spans="1:253" x14ac:dyDescent="0.25">
      <c r="A75" s="18">
        <v>59</v>
      </c>
      <c r="B75" s="2" t="s">
        <v>64</v>
      </c>
      <c r="C75" s="2" t="s">
        <v>158</v>
      </c>
      <c r="D75" s="100" t="s">
        <v>159</v>
      </c>
      <c r="E75" s="94"/>
      <c r="F75" s="94"/>
      <c r="G75" s="94"/>
      <c r="H75" s="94"/>
      <c r="I75" s="2" t="s">
        <v>61</v>
      </c>
      <c r="J75" s="19">
        <v>0.2</v>
      </c>
      <c r="K75" s="19"/>
      <c r="L75" s="20">
        <f t="shared" si="1"/>
        <v>0</v>
      </c>
      <c r="HV75" s="2" t="s">
        <v>72</v>
      </c>
      <c r="HW75" s="2" t="s">
        <v>32</v>
      </c>
      <c r="IR75" s="21">
        <f>K75*0</f>
        <v>0</v>
      </c>
      <c r="IS75" s="21">
        <f>K75*(1-0)</f>
        <v>0</v>
      </c>
    </row>
    <row r="76" spans="1:253" x14ac:dyDescent="0.25">
      <c r="A76" s="18">
        <v>60</v>
      </c>
      <c r="B76" s="2" t="s">
        <v>64</v>
      </c>
      <c r="C76" s="2" t="s">
        <v>160</v>
      </c>
      <c r="D76" s="100" t="s">
        <v>161</v>
      </c>
      <c r="E76" s="94"/>
      <c r="F76" s="94"/>
      <c r="G76" s="94"/>
      <c r="H76" s="94"/>
      <c r="I76" s="2" t="s">
        <v>35</v>
      </c>
      <c r="J76" s="19">
        <v>1944</v>
      </c>
      <c r="K76" s="19"/>
      <c r="L76" s="20">
        <f t="shared" si="1"/>
        <v>0</v>
      </c>
      <c r="HV76" s="2" t="s">
        <v>72</v>
      </c>
      <c r="HW76" s="2" t="s">
        <v>32</v>
      </c>
      <c r="IR76" s="21">
        <f>K76*0</f>
        <v>0</v>
      </c>
      <c r="IS76" s="21">
        <f>K76*(1-0)</f>
        <v>0</v>
      </c>
    </row>
    <row r="77" spans="1:253" x14ac:dyDescent="0.25">
      <c r="A77" s="14" t="s">
        <v>23</v>
      </c>
      <c r="B77" s="15" t="s">
        <v>162</v>
      </c>
      <c r="C77" s="15" t="s">
        <v>25</v>
      </c>
      <c r="D77" s="107" t="s">
        <v>163</v>
      </c>
      <c r="E77" s="108"/>
      <c r="F77" s="108"/>
      <c r="G77" s="108"/>
      <c r="H77" s="108"/>
      <c r="I77" s="15" t="s">
        <v>23</v>
      </c>
      <c r="J77" s="16" t="s">
        <v>23</v>
      </c>
      <c r="K77" s="16"/>
      <c r="L77" s="17">
        <f>ROUND(L78+L83+L110,0)</f>
        <v>0</v>
      </c>
    </row>
    <row r="78" spans="1:253" x14ac:dyDescent="0.25">
      <c r="A78" s="14" t="s">
        <v>23</v>
      </c>
      <c r="B78" s="15" t="s">
        <v>162</v>
      </c>
      <c r="C78" s="15" t="s">
        <v>27</v>
      </c>
      <c r="D78" s="107" t="s">
        <v>28</v>
      </c>
      <c r="E78" s="108"/>
      <c r="F78" s="108"/>
      <c r="G78" s="108"/>
      <c r="H78" s="108"/>
      <c r="I78" s="15" t="s">
        <v>23</v>
      </c>
      <c r="J78" s="16" t="s">
        <v>23</v>
      </c>
      <c r="K78" s="16"/>
      <c r="L78" s="17">
        <f>ROUND(SUM(L79:L82),0)</f>
        <v>0</v>
      </c>
    </row>
    <row r="79" spans="1:253" x14ac:dyDescent="0.25">
      <c r="A79" s="18">
        <v>61</v>
      </c>
      <c r="B79" s="2" t="s">
        <v>162</v>
      </c>
      <c r="C79" s="2" t="s">
        <v>164</v>
      </c>
      <c r="D79" s="100" t="s">
        <v>165</v>
      </c>
      <c r="E79" s="94"/>
      <c r="F79" s="94"/>
      <c r="G79" s="94"/>
      <c r="H79" s="94"/>
      <c r="I79" s="2" t="s">
        <v>31</v>
      </c>
      <c r="J79" s="19">
        <v>21</v>
      </c>
      <c r="K79" s="19"/>
      <c r="L79" s="20">
        <f>ROUND(IR79*J79+IS79*J79,0)</f>
        <v>0</v>
      </c>
      <c r="HV79" s="2" t="s">
        <v>27</v>
      </c>
      <c r="HW79" s="2" t="s">
        <v>32</v>
      </c>
      <c r="IR79" s="21">
        <f>K79*1</f>
        <v>0</v>
      </c>
      <c r="IS79" s="21">
        <f>K79*(1-1)</f>
        <v>0</v>
      </c>
    </row>
    <row r="80" spans="1:253" x14ac:dyDescent="0.25">
      <c r="A80" s="18">
        <v>62</v>
      </c>
      <c r="B80" s="2" t="s">
        <v>162</v>
      </c>
      <c r="C80" s="2" t="s">
        <v>166</v>
      </c>
      <c r="D80" s="100" t="s">
        <v>167</v>
      </c>
      <c r="E80" s="94"/>
      <c r="F80" s="94"/>
      <c r="G80" s="94"/>
      <c r="H80" s="94"/>
      <c r="I80" s="2" t="s">
        <v>31</v>
      </c>
      <c r="J80" s="19">
        <v>18</v>
      </c>
      <c r="K80" s="19"/>
      <c r="L80" s="20">
        <f>ROUND(IR80*J80+IS80*J80,0)</f>
        <v>0</v>
      </c>
      <c r="HV80" s="2" t="s">
        <v>27</v>
      </c>
      <c r="HW80" s="2" t="s">
        <v>32</v>
      </c>
      <c r="IR80" s="21">
        <f>K80*1</f>
        <v>0</v>
      </c>
      <c r="IS80" s="21">
        <f>K80*(1-1)</f>
        <v>0</v>
      </c>
    </row>
    <row r="81" spans="1:253" x14ac:dyDescent="0.25">
      <c r="A81" s="18">
        <v>63</v>
      </c>
      <c r="B81" s="2" t="s">
        <v>162</v>
      </c>
      <c r="C81" s="2" t="s">
        <v>168</v>
      </c>
      <c r="D81" s="100" t="s">
        <v>169</v>
      </c>
      <c r="E81" s="94"/>
      <c r="F81" s="94"/>
      <c r="G81" s="94"/>
      <c r="H81" s="94"/>
      <c r="I81" s="2" t="s">
        <v>31</v>
      </c>
      <c r="J81" s="19">
        <v>6</v>
      </c>
      <c r="K81" s="19"/>
      <c r="L81" s="20">
        <f>ROUND(IR81*J81+IS81*J81,0)</f>
        <v>0</v>
      </c>
      <c r="HV81" s="2" t="s">
        <v>27</v>
      </c>
      <c r="HW81" s="2" t="s">
        <v>32</v>
      </c>
      <c r="IR81" s="21">
        <f>K81*1</f>
        <v>0</v>
      </c>
      <c r="IS81" s="21">
        <f>K81*(1-1)</f>
        <v>0</v>
      </c>
    </row>
    <row r="82" spans="1:253" x14ac:dyDescent="0.25">
      <c r="A82" s="18">
        <v>64</v>
      </c>
      <c r="B82" s="2" t="s">
        <v>162</v>
      </c>
      <c r="C82" s="2" t="s">
        <v>33</v>
      </c>
      <c r="D82" s="100" t="s">
        <v>34</v>
      </c>
      <c r="E82" s="94"/>
      <c r="F82" s="94"/>
      <c r="G82" s="94"/>
      <c r="H82" s="94"/>
      <c r="I82" s="2" t="s">
        <v>35</v>
      </c>
      <c r="J82" s="19">
        <v>191</v>
      </c>
      <c r="K82" s="19"/>
      <c r="L82" s="20">
        <f>ROUND(IR82*J82+IS82*J82,0)</f>
        <v>0</v>
      </c>
      <c r="HV82" s="2" t="s">
        <v>27</v>
      </c>
      <c r="HW82" s="2" t="s">
        <v>32</v>
      </c>
      <c r="IR82" s="21">
        <f>K82*0</f>
        <v>0</v>
      </c>
      <c r="IS82" s="21">
        <f>K82*(1-0)</f>
        <v>0</v>
      </c>
    </row>
    <row r="83" spans="1:253" x14ac:dyDescent="0.25">
      <c r="A83" s="14" t="s">
        <v>23</v>
      </c>
      <c r="B83" s="15" t="s">
        <v>162</v>
      </c>
      <c r="C83" s="15" t="s">
        <v>72</v>
      </c>
      <c r="D83" s="107" t="s">
        <v>73</v>
      </c>
      <c r="E83" s="108"/>
      <c r="F83" s="108"/>
      <c r="G83" s="108"/>
      <c r="H83" s="108"/>
      <c r="I83" s="15" t="s">
        <v>23</v>
      </c>
      <c r="J83" s="16" t="s">
        <v>23</v>
      </c>
      <c r="K83" s="16"/>
      <c r="L83" s="17">
        <f>ROUND(SUM(L84:L109),0)</f>
        <v>0</v>
      </c>
    </row>
    <row r="84" spans="1:253" x14ac:dyDescent="0.25">
      <c r="A84" s="18">
        <v>65</v>
      </c>
      <c r="B84" s="2" t="s">
        <v>162</v>
      </c>
      <c r="C84" s="2" t="s">
        <v>78</v>
      </c>
      <c r="D84" s="100" t="s">
        <v>170</v>
      </c>
      <c r="E84" s="94"/>
      <c r="F84" s="94"/>
      <c r="G84" s="94"/>
      <c r="H84" s="94"/>
      <c r="I84" s="2" t="s">
        <v>40</v>
      </c>
      <c r="J84" s="19">
        <v>165</v>
      </c>
      <c r="K84" s="19"/>
      <c r="L84" s="20">
        <f t="shared" ref="L84:L109" si="2">ROUND(IR84*J84+IS84*J84,0)</f>
        <v>0</v>
      </c>
      <c r="HV84" s="2" t="s">
        <v>72</v>
      </c>
      <c r="HW84" s="2" t="s">
        <v>32</v>
      </c>
      <c r="IR84" s="21">
        <f>K84*0</f>
        <v>0</v>
      </c>
      <c r="IS84" s="21">
        <f>K84*(1-0)</f>
        <v>0</v>
      </c>
    </row>
    <row r="85" spans="1:253" x14ac:dyDescent="0.25">
      <c r="A85" s="18">
        <v>66</v>
      </c>
      <c r="B85" s="2" t="s">
        <v>162</v>
      </c>
      <c r="C85" s="2" t="s">
        <v>80</v>
      </c>
      <c r="D85" s="100" t="s">
        <v>171</v>
      </c>
      <c r="E85" s="94"/>
      <c r="F85" s="94"/>
      <c r="G85" s="94"/>
      <c r="H85" s="94"/>
      <c r="I85" s="2" t="s">
        <v>40</v>
      </c>
      <c r="J85" s="19">
        <v>19</v>
      </c>
      <c r="K85" s="19"/>
      <c r="L85" s="20">
        <f t="shared" si="2"/>
        <v>0</v>
      </c>
      <c r="HV85" s="2" t="s">
        <v>72</v>
      </c>
      <c r="HW85" s="2" t="s">
        <v>32</v>
      </c>
      <c r="IR85" s="21">
        <f>K85*0</f>
        <v>0</v>
      </c>
      <c r="IS85" s="21">
        <f>K85*(1-0)</f>
        <v>0</v>
      </c>
    </row>
    <row r="86" spans="1:253" x14ac:dyDescent="0.25">
      <c r="A86" s="18">
        <v>67</v>
      </c>
      <c r="B86" s="2" t="s">
        <v>162</v>
      </c>
      <c r="C86" s="2" t="s">
        <v>172</v>
      </c>
      <c r="D86" s="100" t="s">
        <v>173</v>
      </c>
      <c r="E86" s="94"/>
      <c r="F86" s="94"/>
      <c r="G86" s="94"/>
      <c r="H86" s="94"/>
      <c r="I86" s="2" t="s">
        <v>40</v>
      </c>
      <c r="J86" s="19">
        <v>45</v>
      </c>
      <c r="K86" s="19"/>
      <c r="L86" s="20">
        <f t="shared" si="2"/>
        <v>0</v>
      </c>
      <c r="HV86" s="2" t="s">
        <v>72</v>
      </c>
      <c r="HW86" s="2" t="s">
        <v>32</v>
      </c>
      <c r="IR86" s="21">
        <f>K86*0.4102391</f>
        <v>0</v>
      </c>
      <c r="IS86" s="21">
        <f>K86*(1-0.4102391)</f>
        <v>0</v>
      </c>
    </row>
    <row r="87" spans="1:253" x14ac:dyDescent="0.25">
      <c r="A87" s="18">
        <v>68</v>
      </c>
      <c r="B87" s="2" t="s">
        <v>162</v>
      </c>
      <c r="C87" s="2" t="s">
        <v>82</v>
      </c>
      <c r="D87" s="100" t="s">
        <v>83</v>
      </c>
      <c r="E87" s="94"/>
      <c r="F87" s="94"/>
      <c r="G87" s="94"/>
      <c r="H87" s="94"/>
      <c r="I87" s="2" t="s">
        <v>40</v>
      </c>
      <c r="J87" s="19">
        <v>64</v>
      </c>
      <c r="K87" s="19"/>
      <c r="L87" s="20">
        <f t="shared" si="2"/>
        <v>0</v>
      </c>
      <c r="HV87" s="2" t="s">
        <v>72</v>
      </c>
      <c r="HW87" s="2" t="s">
        <v>32</v>
      </c>
      <c r="IR87" s="21">
        <f>K87*0.475140845</f>
        <v>0</v>
      </c>
      <c r="IS87" s="21">
        <f>K87*(1-0.475140845)</f>
        <v>0</v>
      </c>
    </row>
    <row r="88" spans="1:253" x14ac:dyDescent="0.25">
      <c r="A88" s="18">
        <v>69</v>
      </c>
      <c r="B88" s="2" t="s">
        <v>162</v>
      </c>
      <c r="C88" s="2" t="s">
        <v>84</v>
      </c>
      <c r="D88" s="100" t="s">
        <v>85</v>
      </c>
      <c r="E88" s="94"/>
      <c r="F88" s="94"/>
      <c r="G88" s="94"/>
      <c r="H88" s="94"/>
      <c r="I88" s="2" t="s">
        <v>40</v>
      </c>
      <c r="J88" s="19">
        <v>56</v>
      </c>
      <c r="K88" s="19"/>
      <c r="L88" s="20">
        <f t="shared" si="2"/>
        <v>0</v>
      </c>
      <c r="HV88" s="2" t="s">
        <v>72</v>
      </c>
      <c r="HW88" s="2" t="s">
        <v>32</v>
      </c>
      <c r="IR88" s="21">
        <f>K88*0.554517857</f>
        <v>0</v>
      </c>
      <c r="IS88" s="21">
        <f>K88*(1-0.554517857)</f>
        <v>0</v>
      </c>
    </row>
    <row r="89" spans="1:253" x14ac:dyDescent="0.25">
      <c r="A89" s="18">
        <v>70</v>
      </c>
      <c r="B89" s="2" t="s">
        <v>162</v>
      </c>
      <c r="C89" s="2" t="s">
        <v>86</v>
      </c>
      <c r="D89" s="100" t="s">
        <v>87</v>
      </c>
      <c r="E89" s="94"/>
      <c r="F89" s="94"/>
      <c r="G89" s="94"/>
      <c r="H89" s="94"/>
      <c r="I89" s="2" t="s">
        <v>40</v>
      </c>
      <c r="J89" s="19">
        <v>18</v>
      </c>
      <c r="K89" s="19"/>
      <c r="L89" s="20">
        <f t="shared" si="2"/>
        <v>0</v>
      </c>
      <c r="HV89" s="2" t="s">
        <v>72</v>
      </c>
      <c r="HW89" s="2" t="s">
        <v>32</v>
      </c>
      <c r="IR89" s="21">
        <f>K89*0.658248521</f>
        <v>0</v>
      </c>
      <c r="IS89" s="21">
        <f>K89*(1-0.658248521)</f>
        <v>0</v>
      </c>
    </row>
    <row r="90" spans="1:253" x14ac:dyDescent="0.25">
      <c r="A90" s="18">
        <v>71</v>
      </c>
      <c r="B90" s="2" t="s">
        <v>162</v>
      </c>
      <c r="C90" s="2" t="s">
        <v>174</v>
      </c>
      <c r="D90" s="100" t="s">
        <v>175</v>
      </c>
      <c r="E90" s="94"/>
      <c r="F90" s="94"/>
      <c r="G90" s="94"/>
      <c r="H90" s="94"/>
      <c r="I90" s="2" t="s">
        <v>31</v>
      </c>
      <c r="J90" s="19">
        <v>6</v>
      </c>
      <c r="K90" s="19"/>
      <c r="L90" s="20">
        <f t="shared" si="2"/>
        <v>0</v>
      </c>
      <c r="HV90" s="2" t="s">
        <v>72</v>
      </c>
      <c r="HW90" s="2" t="s">
        <v>32</v>
      </c>
      <c r="IR90" s="21">
        <f>K90*0.32296271</f>
        <v>0</v>
      </c>
      <c r="IS90" s="21">
        <f>K90*(1-0.32296271)</f>
        <v>0</v>
      </c>
    </row>
    <row r="91" spans="1:253" x14ac:dyDescent="0.25">
      <c r="A91" s="18">
        <v>72</v>
      </c>
      <c r="B91" s="2" t="s">
        <v>162</v>
      </c>
      <c r="C91" s="2" t="s">
        <v>176</v>
      </c>
      <c r="D91" s="100" t="s">
        <v>177</v>
      </c>
      <c r="E91" s="94"/>
      <c r="F91" s="94"/>
      <c r="G91" s="94"/>
      <c r="H91" s="94"/>
      <c r="I91" s="2" t="s">
        <v>31</v>
      </c>
      <c r="J91" s="19">
        <v>3</v>
      </c>
      <c r="K91" s="19"/>
      <c r="L91" s="20">
        <f t="shared" si="2"/>
        <v>0</v>
      </c>
      <c r="HV91" s="2" t="s">
        <v>72</v>
      </c>
      <c r="HW91" s="2" t="s">
        <v>32</v>
      </c>
      <c r="IR91" s="21">
        <f>K91*0.390547445</f>
        <v>0</v>
      </c>
      <c r="IS91" s="21">
        <f>K91*(1-0.390547445)</f>
        <v>0</v>
      </c>
    </row>
    <row r="92" spans="1:253" x14ac:dyDescent="0.25">
      <c r="A92" s="18">
        <v>73</v>
      </c>
      <c r="B92" s="2" t="s">
        <v>162</v>
      </c>
      <c r="C92" s="2" t="s">
        <v>178</v>
      </c>
      <c r="D92" s="100" t="s">
        <v>179</v>
      </c>
      <c r="E92" s="94"/>
      <c r="F92" s="94"/>
      <c r="G92" s="94"/>
      <c r="H92" s="94"/>
      <c r="I92" s="2" t="s">
        <v>31</v>
      </c>
      <c r="J92" s="19">
        <v>60</v>
      </c>
      <c r="K92" s="19"/>
      <c r="L92" s="20">
        <f t="shared" si="2"/>
        <v>0</v>
      </c>
      <c r="HV92" s="2" t="s">
        <v>72</v>
      </c>
      <c r="HW92" s="2" t="s">
        <v>32</v>
      </c>
      <c r="IR92" s="21">
        <f>K92*0</f>
        <v>0</v>
      </c>
      <c r="IS92" s="21">
        <f>K92*(1-0)</f>
        <v>0</v>
      </c>
    </row>
    <row r="93" spans="1:253" x14ac:dyDescent="0.25">
      <c r="A93" s="18">
        <v>74</v>
      </c>
      <c r="B93" s="2" t="s">
        <v>162</v>
      </c>
      <c r="C93" s="2" t="s">
        <v>180</v>
      </c>
      <c r="D93" s="100" t="s">
        <v>181</v>
      </c>
      <c r="E93" s="94"/>
      <c r="F93" s="94"/>
      <c r="G93" s="94"/>
      <c r="H93" s="94"/>
      <c r="I93" s="2" t="s">
        <v>40</v>
      </c>
      <c r="J93" s="19">
        <v>45</v>
      </c>
      <c r="K93" s="19"/>
      <c r="L93" s="20">
        <f t="shared" si="2"/>
        <v>0</v>
      </c>
      <c r="HV93" s="2" t="s">
        <v>72</v>
      </c>
      <c r="HW93" s="2" t="s">
        <v>32</v>
      </c>
      <c r="IR93" s="21">
        <f>K93*0.209674419</f>
        <v>0</v>
      </c>
      <c r="IS93" s="21">
        <f>K93*(1-0.209674419)</f>
        <v>0</v>
      </c>
    </row>
    <row r="94" spans="1:253" x14ac:dyDescent="0.25">
      <c r="A94" s="18">
        <v>75</v>
      </c>
      <c r="B94" s="2" t="s">
        <v>162</v>
      </c>
      <c r="C94" s="2" t="s">
        <v>90</v>
      </c>
      <c r="D94" s="100" t="s">
        <v>91</v>
      </c>
      <c r="E94" s="94"/>
      <c r="F94" s="94"/>
      <c r="G94" s="94"/>
      <c r="H94" s="94"/>
      <c r="I94" s="2" t="s">
        <v>40</v>
      </c>
      <c r="J94" s="19">
        <v>10</v>
      </c>
      <c r="K94" s="19"/>
      <c r="L94" s="20">
        <f t="shared" si="2"/>
        <v>0</v>
      </c>
      <c r="HV94" s="2" t="s">
        <v>72</v>
      </c>
      <c r="HW94" s="2" t="s">
        <v>32</v>
      </c>
      <c r="IR94" s="21">
        <f>K94*0.222568807</f>
        <v>0</v>
      </c>
      <c r="IS94" s="21">
        <f>K94*(1-0.222568807)</f>
        <v>0</v>
      </c>
    </row>
    <row r="95" spans="1:253" x14ac:dyDescent="0.25">
      <c r="A95" s="18">
        <v>76</v>
      </c>
      <c r="B95" s="2" t="s">
        <v>162</v>
      </c>
      <c r="C95" s="2" t="s">
        <v>182</v>
      </c>
      <c r="D95" s="100" t="s">
        <v>183</v>
      </c>
      <c r="E95" s="94"/>
      <c r="F95" s="94"/>
      <c r="G95" s="94"/>
      <c r="H95" s="94"/>
      <c r="I95" s="2" t="s">
        <v>40</v>
      </c>
      <c r="J95" s="19">
        <v>28</v>
      </c>
      <c r="K95" s="19"/>
      <c r="L95" s="20">
        <f t="shared" si="2"/>
        <v>0</v>
      </c>
      <c r="HV95" s="2" t="s">
        <v>72</v>
      </c>
      <c r="HW95" s="2" t="s">
        <v>32</v>
      </c>
      <c r="IR95" s="21">
        <f>K95*0.221148238</f>
        <v>0</v>
      </c>
      <c r="IS95" s="21">
        <f>K95*(1-0.221148238)</f>
        <v>0</v>
      </c>
    </row>
    <row r="96" spans="1:253" x14ac:dyDescent="0.25">
      <c r="A96" s="18">
        <v>77</v>
      </c>
      <c r="B96" s="2" t="s">
        <v>162</v>
      </c>
      <c r="C96" s="2" t="s">
        <v>92</v>
      </c>
      <c r="D96" s="100" t="s">
        <v>93</v>
      </c>
      <c r="E96" s="94"/>
      <c r="F96" s="94"/>
      <c r="G96" s="94"/>
      <c r="H96" s="94"/>
      <c r="I96" s="2" t="s">
        <v>40</v>
      </c>
      <c r="J96" s="19">
        <v>9</v>
      </c>
      <c r="K96" s="19"/>
      <c r="L96" s="20">
        <f t="shared" si="2"/>
        <v>0</v>
      </c>
      <c r="HV96" s="2" t="s">
        <v>72</v>
      </c>
      <c r="HW96" s="2" t="s">
        <v>32</v>
      </c>
      <c r="IR96" s="21">
        <f>K96*0.232609823</f>
        <v>0</v>
      </c>
      <c r="IS96" s="21">
        <f>K96*(1-0.232609823)</f>
        <v>0</v>
      </c>
    </row>
    <row r="97" spans="1:253" x14ac:dyDescent="0.25">
      <c r="A97" s="18">
        <v>78</v>
      </c>
      <c r="B97" s="2" t="s">
        <v>162</v>
      </c>
      <c r="C97" s="2" t="s">
        <v>96</v>
      </c>
      <c r="D97" s="100" t="s">
        <v>97</v>
      </c>
      <c r="E97" s="94"/>
      <c r="F97" s="94"/>
      <c r="G97" s="94"/>
      <c r="H97" s="94"/>
      <c r="I97" s="2" t="s">
        <v>40</v>
      </c>
      <c r="J97" s="19">
        <v>54</v>
      </c>
      <c r="K97" s="19"/>
      <c r="L97" s="20">
        <f t="shared" si="2"/>
        <v>0</v>
      </c>
      <c r="HV97" s="2" t="s">
        <v>72</v>
      </c>
      <c r="HW97" s="2" t="s">
        <v>32</v>
      </c>
      <c r="IR97" s="21">
        <f>K97*0.463797468</f>
        <v>0</v>
      </c>
      <c r="IS97" s="21">
        <f>K97*(1-0.463797468)</f>
        <v>0</v>
      </c>
    </row>
    <row r="98" spans="1:253" x14ac:dyDescent="0.25">
      <c r="A98" s="18">
        <v>79</v>
      </c>
      <c r="B98" s="2" t="s">
        <v>162</v>
      </c>
      <c r="C98" s="2" t="s">
        <v>98</v>
      </c>
      <c r="D98" s="100" t="s">
        <v>99</v>
      </c>
      <c r="E98" s="94"/>
      <c r="F98" s="94"/>
      <c r="G98" s="94"/>
      <c r="H98" s="94"/>
      <c r="I98" s="2" t="s">
        <v>40</v>
      </c>
      <c r="J98" s="19">
        <v>28</v>
      </c>
      <c r="K98" s="19"/>
      <c r="L98" s="20">
        <f t="shared" si="2"/>
        <v>0</v>
      </c>
      <c r="HV98" s="2" t="s">
        <v>72</v>
      </c>
      <c r="HW98" s="2" t="s">
        <v>32</v>
      </c>
      <c r="IR98" s="21">
        <f>K98*0.467116165</f>
        <v>0</v>
      </c>
      <c r="IS98" s="21">
        <f>K98*(1-0.467116165)</f>
        <v>0</v>
      </c>
    </row>
    <row r="99" spans="1:253" x14ac:dyDescent="0.25">
      <c r="A99" s="18">
        <v>80</v>
      </c>
      <c r="B99" s="2" t="s">
        <v>162</v>
      </c>
      <c r="C99" s="2" t="s">
        <v>100</v>
      </c>
      <c r="D99" s="100" t="s">
        <v>101</v>
      </c>
      <c r="E99" s="94"/>
      <c r="F99" s="94"/>
      <c r="G99" s="94"/>
      <c r="H99" s="94"/>
      <c r="I99" s="2" t="s">
        <v>40</v>
      </c>
      <c r="J99" s="19">
        <v>9</v>
      </c>
      <c r="K99" s="19"/>
      <c r="L99" s="20">
        <f t="shared" si="2"/>
        <v>0</v>
      </c>
      <c r="HV99" s="2" t="s">
        <v>72</v>
      </c>
      <c r="HW99" s="2" t="s">
        <v>32</v>
      </c>
      <c r="IR99" s="21">
        <f>K99*0.465775429</f>
        <v>0</v>
      </c>
      <c r="IS99" s="21">
        <f>K99*(1-0.465775429)</f>
        <v>0</v>
      </c>
    </row>
    <row r="100" spans="1:253" x14ac:dyDescent="0.25">
      <c r="A100" s="18">
        <v>81</v>
      </c>
      <c r="B100" s="2" t="s">
        <v>162</v>
      </c>
      <c r="C100" s="2" t="s">
        <v>184</v>
      </c>
      <c r="D100" s="100" t="s">
        <v>185</v>
      </c>
      <c r="E100" s="94"/>
      <c r="F100" s="94"/>
      <c r="G100" s="94"/>
      <c r="H100" s="94"/>
      <c r="I100" s="2" t="s">
        <v>31</v>
      </c>
      <c r="J100" s="19">
        <v>60</v>
      </c>
      <c r="K100" s="19"/>
      <c r="L100" s="20">
        <f t="shared" si="2"/>
        <v>0</v>
      </c>
      <c r="HV100" s="2" t="s">
        <v>72</v>
      </c>
      <c r="HW100" s="2" t="s">
        <v>32</v>
      </c>
      <c r="IR100" s="21">
        <f>K100*1</f>
        <v>0</v>
      </c>
      <c r="IS100" s="21">
        <f>K100*(1-1)</f>
        <v>0</v>
      </c>
    </row>
    <row r="101" spans="1:253" x14ac:dyDescent="0.25">
      <c r="A101" s="18">
        <v>82</v>
      </c>
      <c r="B101" s="2" t="s">
        <v>162</v>
      </c>
      <c r="C101" s="2" t="s">
        <v>116</v>
      </c>
      <c r="D101" s="100" t="s">
        <v>186</v>
      </c>
      <c r="E101" s="94"/>
      <c r="F101" s="94"/>
      <c r="G101" s="94"/>
      <c r="H101" s="94"/>
      <c r="I101" s="2" t="s">
        <v>31</v>
      </c>
      <c r="J101" s="19">
        <v>30</v>
      </c>
      <c r="K101" s="19"/>
      <c r="L101" s="20">
        <f t="shared" si="2"/>
        <v>0</v>
      </c>
      <c r="HV101" s="2" t="s">
        <v>72</v>
      </c>
      <c r="HW101" s="2" t="s">
        <v>32</v>
      </c>
      <c r="IR101" s="21">
        <f>K101*0.703987385</f>
        <v>0</v>
      </c>
      <c r="IS101" s="21">
        <f>K101*(1-0.703987385)</f>
        <v>0</v>
      </c>
    </row>
    <row r="102" spans="1:253" x14ac:dyDescent="0.25">
      <c r="A102" s="18">
        <v>83</v>
      </c>
      <c r="B102" s="2" t="s">
        <v>162</v>
      </c>
      <c r="C102" s="2" t="s">
        <v>187</v>
      </c>
      <c r="D102" s="100" t="s">
        <v>188</v>
      </c>
      <c r="E102" s="94"/>
      <c r="F102" s="94"/>
      <c r="G102" s="94"/>
      <c r="H102" s="94"/>
      <c r="I102" s="2" t="s">
        <v>31</v>
      </c>
      <c r="J102" s="19">
        <v>30</v>
      </c>
      <c r="K102" s="19"/>
      <c r="L102" s="20">
        <f t="shared" si="2"/>
        <v>0</v>
      </c>
      <c r="HV102" s="2" t="s">
        <v>72</v>
      </c>
      <c r="HW102" s="2" t="s">
        <v>32</v>
      </c>
      <c r="IR102" s="21">
        <f>K102*0.673774517</f>
        <v>0</v>
      </c>
      <c r="IS102" s="21">
        <f>K102*(1-0.673774517)</f>
        <v>0</v>
      </c>
    </row>
    <row r="103" spans="1:253" x14ac:dyDescent="0.25">
      <c r="A103" s="18">
        <v>84</v>
      </c>
      <c r="B103" s="2" t="s">
        <v>162</v>
      </c>
      <c r="C103" s="2" t="s">
        <v>189</v>
      </c>
      <c r="D103" s="100" t="s">
        <v>190</v>
      </c>
      <c r="E103" s="94"/>
      <c r="F103" s="94"/>
      <c r="G103" s="94"/>
      <c r="H103" s="94"/>
      <c r="I103" s="2" t="s">
        <v>31</v>
      </c>
      <c r="J103" s="19">
        <v>30</v>
      </c>
      <c r="K103" s="19"/>
      <c r="L103" s="20">
        <f t="shared" si="2"/>
        <v>0</v>
      </c>
      <c r="HV103" s="2" t="s">
        <v>72</v>
      </c>
      <c r="HW103" s="2" t="s">
        <v>32</v>
      </c>
      <c r="IR103" s="21">
        <f>K103*0</f>
        <v>0</v>
      </c>
      <c r="IS103" s="21">
        <f>K103*(1-0)</f>
        <v>0</v>
      </c>
    </row>
    <row r="104" spans="1:253" x14ac:dyDescent="0.25">
      <c r="A104" s="18">
        <v>85</v>
      </c>
      <c r="B104" s="2" t="s">
        <v>162</v>
      </c>
      <c r="C104" s="2" t="s">
        <v>142</v>
      </c>
      <c r="D104" s="100" t="s">
        <v>191</v>
      </c>
      <c r="E104" s="94"/>
      <c r="F104" s="94"/>
      <c r="G104" s="94"/>
      <c r="H104" s="94"/>
      <c r="I104" s="2" t="s">
        <v>31</v>
      </c>
      <c r="J104" s="19">
        <v>30</v>
      </c>
      <c r="K104" s="19"/>
      <c r="L104" s="20">
        <f t="shared" si="2"/>
        <v>0</v>
      </c>
      <c r="HV104" s="2" t="s">
        <v>72</v>
      </c>
      <c r="HW104" s="2" t="s">
        <v>32</v>
      </c>
      <c r="IR104" s="21">
        <f>K104*0.424233261</f>
        <v>0</v>
      </c>
      <c r="IS104" s="21">
        <f>K104*(1-0.424233261)</f>
        <v>0</v>
      </c>
    </row>
    <row r="105" spans="1:253" x14ac:dyDescent="0.25">
      <c r="A105" s="18">
        <v>86</v>
      </c>
      <c r="B105" s="2" t="s">
        <v>162</v>
      </c>
      <c r="C105" s="2" t="s">
        <v>192</v>
      </c>
      <c r="D105" s="100" t="s">
        <v>193</v>
      </c>
      <c r="E105" s="94"/>
      <c r="F105" s="94"/>
      <c r="G105" s="94"/>
      <c r="H105" s="94"/>
      <c r="I105" s="2" t="s">
        <v>31</v>
      </c>
      <c r="J105" s="19">
        <v>30</v>
      </c>
      <c r="K105" s="19"/>
      <c r="L105" s="20">
        <f t="shared" si="2"/>
        <v>0</v>
      </c>
      <c r="HV105" s="2" t="s">
        <v>72</v>
      </c>
      <c r="HW105" s="2" t="s">
        <v>32</v>
      </c>
      <c r="IR105" s="21">
        <f>K105*0.166666667</f>
        <v>0</v>
      </c>
      <c r="IS105" s="21">
        <f>K105*(1-0.166666667)</f>
        <v>0</v>
      </c>
    </row>
    <row r="106" spans="1:253" x14ac:dyDescent="0.25">
      <c r="A106" s="18">
        <v>87</v>
      </c>
      <c r="B106" s="2" t="s">
        <v>162</v>
      </c>
      <c r="C106" s="2" t="s">
        <v>152</v>
      </c>
      <c r="D106" s="100" t="s">
        <v>153</v>
      </c>
      <c r="E106" s="94"/>
      <c r="F106" s="94"/>
      <c r="G106" s="94"/>
      <c r="H106" s="94"/>
      <c r="I106" s="2" t="s">
        <v>40</v>
      </c>
      <c r="J106" s="19">
        <v>165</v>
      </c>
      <c r="K106" s="19"/>
      <c r="L106" s="20">
        <f t="shared" si="2"/>
        <v>0</v>
      </c>
      <c r="HV106" s="2" t="s">
        <v>72</v>
      </c>
      <c r="HW106" s="2" t="s">
        <v>32</v>
      </c>
      <c r="IR106" s="21">
        <f>K106*0.014218009</f>
        <v>0</v>
      </c>
      <c r="IS106" s="21">
        <f>K106*(1-0.014218009)</f>
        <v>0</v>
      </c>
    </row>
    <row r="107" spans="1:253" x14ac:dyDescent="0.25">
      <c r="A107" s="18">
        <v>88</v>
      </c>
      <c r="B107" s="2" t="s">
        <v>162</v>
      </c>
      <c r="C107" s="2" t="s">
        <v>154</v>
      </c>
      <c r="D107" s="100" t="s">
        <v>155</v>
      </c>
      <c r="E107" s="94"/>
      <c r="F107" s="94"/>
      <c r="G107" s="94"/>
      <c r="H107" s="94"/>
      <c r="I107" s="2" t="s">
        <v>40</v>
      </c>
      <c r="J107" s="19">
        <v>18</v>
      </c>
      <c r="K107" s="19"/>
      <c r="L107" s="20">
        <f t="shared" si="2"/>
        <v>0</v>
      </c>
      <c r="HV107" s="2" t="s">
        <v>72</v>
      </c>
      <c r="HW107" s="2" t="s">
        <v>32</v>
      </c>
      <c r="IR107" s="21">
        <f>K107*0.015936255</f>
        <v>0</v>
      </c>
      <c r="IS107" s="21">
        <f>K107*(1-0.015936255)</f>
        <v>0</v>
      </c>
    </row>
    <row r="108" spans="1:253" x14ac:dyDescent="0.25">
      <c r="A108" s="18">
        <v>89</v>
      </c>
      <c r="B108" s="2" t="s">
        <v>162</v>
      </c>
      <c r="C108" s="2" t="s">
        <v>194</v>
      </c>
      <c r="D108" s="100" t="s">
        <v>195</v>
      </c>
      <c r="E108" s="94"/>
      <c r="F108" s="94"/>
      <c r="G108" s="94"/>
      <c r="H108" s="94"/>
      <c r="I108" s="2" t="s">
        <v>61</v>
      </c>
      <c r="J108" s="19">
        <v>0.1</v>
      </c>
      <c r="K108" s="19"/>
      <c r="L108" s="20">
        <f t="shared" si="2"/>
        <v>0</v>
      </c>
      <c r="HV108" s="2" t="s">
        <v>72</v>
      </c>
      <c r="HW108" s="2" t="s">
        <v>32</v>
      </c>
      <c r="IR108" s="21">
        <f>K108*0</f>
        <v>0</v>
      </c>
      <c r="IS108" s="21">
        <f>K108*(1-0)</f>
        <v>0</v>
      </c>
    </row>
    <row r="109" spans="1:253" x14ac:dyDescent="0.25">
      <c r="A109" s="18">
        <v>90</v>
      </c>
      <c r="B109" s="2" t="s">
        <v>162</v>
      </c>
      <c r="C109" s="2" t="s">
        <v>196</v>
      </c>
      <c r="D109" s="100" t="s">
        <v>197</v>
      </c>
      <c r="E109" s="94"/>
      <c r="F109" s="94"/>
      <c r="G109" s="94"/>
      <c r="H109" s="94"/>
      <c r="I109" s="2" t="s">
        <v>35</v>
      </c>
      <c r="J109" s="19">
        <v>1784</v>
      </c>
      <c r="K109" s="19"/>
      <c r="L109" s="20">
        <f t="shared" si="2"/>
        <v>0</v>
      </c>
      <c r="HV109" s="2" t="s">
        <v>72</v>
      </c>
      <c r="HW109" s="2" t="s">
        <v>32</v>
      </c>
      <c r="IR109" s="21">
        <f>K109*0</f>
        <v>0</v>
      </c>
      <c r="IS109" s="21">
        <f>K109*(1-0)</f>
        <v>0</v>
      </c>
    </row>
    <row r="110" spans="1:253" x14ac:dyDescent="0.25">
      <c r="A110" s="14" t="s">
        <v>23</v>
      </c>
      <c r="B110" s="15" t="s">
        <v>162</v>
      </c>
      <c r="C110" s="15" t="s">
        <v>198</v>
      </c>
      <c r="D110" s="107" t="s">
        <v>199</v>
      </c>
      <c r="E110" s="108"/>
      <c r="F110" s="108"/>
      <c r="G110" s="108"/>
      <c r="H110" s="108"/>
      <c r="I110" s="15" t="s">
        <v>23</v>
      </c>
      <c r="J110" s="16" t="s">
        <v>23</v>
      </c>
      <c r="K110" s="16"/>
      <c r="L110" s="17">
        <f>ROUND(SUM(L111:L113),0)</f>
        <v>0</v>
      </c>
    </row>
    <row r="111" spans="1:253" x14ac:dyDescent="0.25">
      <c r="A111" s="18">
        <v>91</v>
      </c>
      <c r="B111" s="2" t="s">
        <v>162</v>
      </c>
      <c r="C111" s="2" t="s">
        <v>200</v>
      </c>
      <c r="D111" s="100" t="s">
        <v>201</v>
      </c>
      <c r="E111" s="94"/>
      <c r="F111" s="94"/>
      <c r="G111" s="94"/>
      <c r="H111" s="94"/>
      <c r="I111" s="2" t="s">
        <v>141</v>
      </c>
      <c r="J111" s="19">
        <v>15</v>
      </c>
      <c r="K111" s="19"/>
      <c r="L111" s="20">
        <f>ROUND(IR111*J111+IS111*J111,0)</f>
        <v>0</v>
      </c>
      <c r="HV111" s="2" t="s">
        <v>198</v>
      </c>
      <c r="HW111" s="2" t="s">
        <v>32</v>
      </c>
      <c r="IR111" s="21">
        <f>K111*0</f>
        <v>0</v>
      </c>
      <c r="IS111" s="21">
        <f>K111*(1-0)</f>
        <v>0</v>
      </c>
    </row>
    <row r="112" spans="1:253" x14ac:dyDescent="0.25">
      <c r="A112" s="18">
        <v>92</v>
      </c>
      <c r="B112" s="2" t="s">
        <v>162</v>
      </c>
      <c r="C112" s="2" t="s">
        <v>202</v>
      </c>
      <c r="D112" s="100" t="s">
        <v>203</v>
      </c>
      <c r="E112" s="94"/>
      <c r="F112" s="94"/>
      <c r="G112" s="94"/>
      <c r="H112" s="94"/>
      <c r="I112" s="2" t="s">
        <v>141</v>
      </c>
      <c r="J112" s="19">
        <v>15</v>
      </c>
      <c r="K112" s="19"/>
      <c r="L112" s="20">
        <f>ROUND(IR112*J112+IS112*J112,0)</f>
        <v>0</v>
      </c>
      <c r="HV112" s="2" t="s">
        <v>198</v>
      </c>
      <c r="HW112" s="2" t="s">
        <v>32</v>
      </c>
      <c r="IR112" s="21">
        <f>K112*0.420978674</f>
        <v>0</v>
      </c>
      <c r="IS112" s="21">
        <f>K112*(1-0.420978674)</f>
        <v>0</v>
      </c>
    </row>
    <row r="113" spans="1:253" x14ac:dyDescent="0.25">
      <c r="A113" s="18">
        <v>93</v>
      </c>
      <c r="B113" s="2" t="s">
        <v>162</v>
      </c>
      <c r="C113" s="2" t="s">
        <v>204</v>
      </c>
      <c r="D113" s="100" t="s">
        <v>205</v>
      </c>
      <c r="E113" s="94"/>
      <c r="F113" s="94"/>
      <c r="G113" s="94"/>
      <c r="H113" s="94"/>
      <c r="I113" s="2" t="s">
        <v>35</v>
      </c>
      <c r="J113" s="19">
        <v>286</v>
      </c>
      <c r="K113" s="19"/>
      <c r="L113" s="20">
        <f>ROUND(IR113*J113+IS113*J113,0)</f>
        <v>0</v>
      </c>
      <c r="HV113" s="2" t="s">
        <v>198</v>
      </c>
      <c r="HW113" s="2" t="s">
        <v>32</v>
      </c>
      <c r="IR113" s="21">
        <f>K113*0</f>
        <v>0</v>
      </c>
      <c r="IS113" s="21">
        <f>K113*(1-0)</f>
        <v>0</v>
      </c>
    </row>
    <row r="114" spans="1:253" x14ac:dyDescent="0.25">
      <c r="A114" s="14" t="s">
        <v>23</v>
      </c>
      <c r="B114" s="15" t="s">
        <v>206</v>
      </c>
      <c r="C114" s="15" t="s">
        <v>25</v>
      </c>
      <c r="D114" s="107" t="s">
        <v>207</v>
      </c>
      <c r="E114" s="108"/>
      <c r="F114" s="108"/>
      <c r="G114" s="108"/>
      <c r="H114" s="108"/>
      <c r="I114" s="15" t="s">
        <v>23</v>
      </c>
      <c r="J114" s="16" t="s">
        <v>23</v>
      </c>
      <c r="K114" s="16"/>
      <c r="L114" s="17">
        <f>ROUND(L115,0)</f>
        <v>0</v>
      </c>
    </row>
    <row r="115" spans="1:253" x14ac:dyDescent="0.25">
      <c r="A115" s="14" t="s">
        <v>23</v>
      </c>
      <c r="B115" s="15" t="s">
        <v>206</v>
      </c>
      <c r="C115" s="15" t="s">
        <v>208</v>
      </c>
      <c r="D115" s="107" t="s">
        <v>209</v>
      </c>
      <c r="E115" s="108"/>
      <c r="F115" s="108"/>
      <c r="G115" s="108"/>
      <c r="H115" s="108"/>
      <c r="I115" s="15" t="s">
        <v>23</v>
      </c>
      <c r="J115" s="16" t="s">
        <v>23</v>
      </c>
      <c r="K115" s="16"/>
      <c r="L115" s="17">
        <f>ROUND(SUM(L116:L139),0)</f>
        <v>0</v>
      </c>
    </row>
    <row r="116" spans="1:253" x14ac:dyDescent="0.25">
      <c r="A116" s="18">
        <v>94</v>
      </c>
      <c r="B116" s="2" t="s">
        <v>206</v>
      </c>
      <c r="C116" s="2" t="s">
        <v>210</v>
      </c>
      <c r="D116" s="100" t="s">
        <v>211</v>
      </c>
      <c r="E116" s="94"/>
      <c r="F116" s="94"/>
      <c r="G116" s="94"/>
      <c r="H116" s="94"/>
      <c r="I116" s="2" t="s">
        <v>40</v>
      </c>
      <c r="J116" s="19">
        <v>82</v>
      </c>
      <c r="K116" s="19"/>
      <c r="L116" s="20">
        <f t="shared" ref="L116:L139" si="3">ROUND(IR116*J116+IS116*J116,0)</f>
        <v>0</v>
      </c>
      <c r="HV116" s="2" t="s">
        <v>208</v>
      </c>
      <c r="HW116" s="2" t="s">
        <v>32</v>
      </c>
      <c r="IR116" s="21">
        <f>K116*0.864782609</f>
        <v>0</v>
      </c>
      <c r="IS116" s="21">
        <f>K116*(1-0.864782609)</f>
        <v>0</v>
      </c>
    </row>
    <row r="117" spans="1:253" x14ac:dyDescent="0.25">
      <c r="A117" s="18">
        <v>95</v>
      </c>
      <c r="B117" s="2" t="s">
        <v>206</v>
      </c>
      <c r="C117" s="2" t="s">
        <v>212</v>
      </c>
      <c r="D117" s="100" t="s">
        <v>213</v>
      </c>
      <c r="E117" s="94"/>
      <c r="F117" s="94"/>
      <c r="G117" s="94"/>
      <c r="H117" s="94"/>
      <c r="I117" s="2" t="s">
        <v>40</v>
      </c>
      <c r="J117" s="19">
        <v>72</v>
      </c>
      <c r="K117" s="19"/>
      <c r="L117" s="20">
        <f t="shared" si="3"/>
        <v>0</v>
      </c>
      <c r="HV117" s="2" t="s">
        <v>208</v>
      </c>
      <c r="HW117" s="2" t="s">
        <v>32</v>
      </c>
      <c r="IR117" s="21">
        <f>K117*0.794779006</f>
        <v>0</v>
      </c>
      <c r="IS117" s="21">
        <f>K117*(1-0.794779006)</f>
        <v>0</v>
      </c>
    </row>
    <row r="118" spans="1:253" x14ac:dyDescent="0.25">
      <c r="A118" s="18">
        <v>96</v>
      </c>
      <c r="B118" s="2" t="s">
        <v>206</v>
      </c>
      <c r="C118" s="2" t="s">
        <v>214</v>
      </c>
      <c r="D118" s="100" t="s">
        <v>215</v>
      </c>
      <c r="E118" s="94"/>
      <c r="F118" s="94"/>
      <c r="G118" s="94"/>
      <c r="H118" s="94"/>
      <c r="I118" s="2" t="s">
        <v>40</v>
      </c>
      <c r="J118" s="19">
        <v>9</v>
      </c>
      <c r="K118" s="19"/>
      <c r="L118" s="20">
        <f t="shared" si="3"/>
        <v>0</v>
      </c>
      <c r="HV118" s="2" t="s">
        <v>208</v>
      </c>
      <c r="HW118" s="2" t="s">
        <v>130</v>
      </c>
      <c r="IR118" s="21">
        <f>K118*1</f>
        <v>0</v>
      </c>
      <c r="IS118" s="21">
        <f>K118*(1-1)</f>
        <v>0</v>
      </c>
    </row>
    <row r="119" spans="1:253" x14ac:dyDescent="0.25">
      <c r="A119" s="18">
        <v>97</v>
      </c>
      <c r="B119" s="2" t="s">
        <v>206</v>
      </c>
      <c r="C119" s="2" t="s">
        <v>216</v>
      </c>
      <c r="D119" s="100" t="s">
        <v>217</v>
      </c>
      <c r="E119" s="94"/>
      <c r="F119" s="94"/>
      <c r="G119" s="94"/>
      <c r="H119" s="94"/>
      <c r="I119" s="2" t="s">
        <v>40</v>
      </c>
      <c r="J119" s="19">
        <v>10</v>
      </c>
      <c r="K119" s="19"/>
      <c r="L119" s="20">
        <f t="shared" si="3"/>
        <v>0</v>
      </c>
      <c r="HV119" s="2" t="s">
        <v>208</v>
      </c>
      <c r="HW119" s="2" t="s">
        <v>32</v>
      </c>
      <c r="IR119" s="21">
        <f>K119*0.824961715</f>
        <v>0</v>
      </c>
      <c r="IS119" s="21">
        <f>K119*(1-0.824961715)</f>
        <v>0</v>
      </c>
    </row>
    <row r="120" spans="1:253" x14ac:dyDescent="0.25">
      <c r="A120" s="18">
        <v>98</v>
      </c>
      <c r="B120" s="2" t="s">
        <v>206</v>
      </c>
      <c r="C120" s="2" t="s">
        <v>218</v>
      </c>
      <c r="D120" s="100" t="s">
        <v>219</v>
      </c>
      <c r="E120" s="94"/>
      <c r="F120" s="94"/>
      <c r="G120" s="94"/>
      <c r="H120" s="94"/>
      <c r="I120" s="2" t="s">
        <v>40</v>
      </c>
      <c r="J120" s="19">
        <v>0.6</v>
      </c>
      <c r="K120" s="19"/>
      <c r="L120" s="20">
        <f t="shared" si="3"/>
        <v>0</v>
      </c>
      <c r="HV120" s="2" t="s">
        <v>208</v>
      </c>
      <c r="HW120" s="2" t="s">
        <v>130</v>
      </c>
      <c r="IR120" s="21">
        <f>K120*1</f>
        <v>0</v>
      </c>
      <c r="IS120" s="21">
        <f>K120*(1-1)</f>
        <v>0</v>
      </c>
    </row>
    <row r="121" spans="1:253" x14ac:dyDescent="0.25">
      <c r="A121" s="18">
        <v>99</v>
      </c>
      <c r="B121" s="2" t="s">
        <v>206</v>
      </c>
      <c r="C121" s="2" t="s">
        <v>220</v>
      </c>
      <c r="D121" s="100" t="s">
        <v>221</v>
      </c>
      <c r="E121" s="94"/>
      <c r="F121" s="94"/>
      <c r="G121" s="94"/>
      <c r="H121" s="94"/>
      <c r="I121" s="2" t="s">
        <v>31</v>
      </c>
      <c r="J121" s="19">
        <v>18</v>
      </c>
      <c r="K121" s="19"/>
      <c r="L121" s="20">
        <f t="shared" si="3"/>
        <v>0</v>
      </c>
      <c r="HV121" s="2" t="s">
        <v>208</v>
      </c>
      <c r="HW121" s="2" t="s">
        <v>32</v>
      </c>
      <c r="IR121" s="21">
        <f>K121*0.829857542</f>
        <v>0</v>
      </c>
      <c r="IS121" s="21">
        <f>K121*(1-0.829857542)</f>
        <v>0</v>
      </c>
    </row>
    <row r="122" spans="1:253" x14ac:dyDescent="0.25">
      <c r="A122" s="18">
        <v>100</v>
      </c>
      <c r="B122" s="2" t="s">
        <v>206</v>
      </c>
      <c r="C122" s="2" t="s">
        <v>222</v>
      </c>
      <c r="D122" s="100" t="s">
        <v>223</v>
      </c>
      <c r="E122" s="94"/>
      <c r="F122" s="94"/>
      <c r="G122" s="94"/>
      <c r="H122" s="94"/>
      <c r="I122" s="2" t="s">
        <v>40</v>
      </c>
      <c r="J122" s="19">
        <v>86</v>
      </c>
      <c r="K122" s="19"/>
      <c r="L122" s="20">
        <f t="shared" si="3"/>
        <v>0</v>
      </c>
      <c r="HV122" s="2" t="s">
        <v>208</v>
      </c>
      <c r="HW122" s="2" t="s">
        <v>32</v>
      </c>
      <c r="IR122" s="21">
        <f>K122*0</f>
        <v>0</v>
      </c>
      <c r="IS122" s="21">
        <f>K122*(1-0)</f>
        <v>0</v>
      </c>
    </row>
    <row r="123" spans="1:253" x14ac:dyDescent="0.25">
      <c r="A123" s="18">
        <v>101</v>
      </c>
      <c r="B123" s="2" t="s">
        <v>206</v>
      </c>
      <c r="C123" s="2" t="s">
        <v>224</v>
      </c>
      <c r="D123" s="100" t="s">
        <v>225</v>
      </c>
      <c r="E123" s="94"/>
      <c r="F123" s="94"/>
      <c r="G123" s="94"/>
      <c r="H123" s="94"/>
      <c r="I123" s="2" t="s">
        <v>31</v>
      </c>
      <c r="J123" s="19">
        <v>4</v>
      </c>
      <c r="K123" s="19"/>
      <c r="L123" s="20">
        <f t="shared" si="3"/>
        <v>0</v>
      </c>
      <c r="HV123" s="2" t="s">
        <v>208</v>
      </c>
      <c r="HW123" s="2" t="s">
        <v>32</v>
      </c>
      <c r="IR123" s="21">
        <f>K123*0</f>
        <v>0</v>
      </c>
      <c r="IS123" s="21">
        <f>K123*(1-0)</f>
        <v>0</v>
      </c>
    </row>
    <row r="124" spans="1:253" x14ac:dyDescent="0.25">
      <c r="A124" s="18">
        <v>102</v>
      </c>
      <c r="B124" s="2" t="s">
        <v>206</v>
      </c>
      <c r="C124" s="2" t="s">
        <v>226</v>
      </c>
      <c r="D124" s="100" t="s">
        <v>227</v>
      </c>
      <c r="E124" s="94"/>
      <c r="F124" s="94"/>
      <c r="G124" s="94"/>
      <c r="H124" s="94"/>
      <c r="I124" s="2" t="s">
        <v>31</v>
      </c>
      <c r="J124" s="19">
        <v>4</v>
      </c>
      <c r="K124" s="19"/>
      <c r="L124" s="20">
        <f t="shared" si="3"/>
        <v>0</v>
      </c>
      <c r="HV124" s="2" t="s">
        <v>208</v>
      </c>
      <c r="HW124" s="2" t="s">
        <v>32</v>
      </c>
      <c r="IR124" s="21">
        <f>K124*0</f>
        <v>0</v>
      </c>
      <c r="IS124" s="21">
        <f>K124*(1-0)</f>
        <v>0</v>
      </c>
    </row>
    <row r="125" spans="1:253" x14ac:dyDescent="0.25">
      <c r="A125" s="18">
        <v>103</v>
      </c>
      <c r="B125" s="2" t="s">
        <v>206</v>
      </c>
      <c r="C125" s="2" t="s">
        <v>228</v>
      </c>
      <c r="D125" s="100" t="s">
        <v>229</v>
      </c>
      <c r="E125" s="94"/>
      <c r="F125" s="94"/>
      <c r="G125" s="94"/>
      <c r="H125" s="94"/>
      <c r="I125" s="2" t="s">
        <v>141</v>
      </c>
      <c r="J125" s="19">
        <v>4</v>
      </c>
      <c r="K125" s="19"/>
      <c r="L125" s="20">
        <f t="shared" si="3"/>
        <v>0</v>
      </c>
      <c r="HV125" s="2" t="s">
        <v>208</v>
      </c>
      <c r="HW125" s="2" t="s">
        <v>32</v>
      </c>
      <c r="IR125" s="21">
        <f>K125*0</f>
        <v>0</v>
      </c>
      <c r="IS125" s="21">
        <f>K125*(1-0)</f>
        <v>0</v>
      </c>
    </row>
    <row r="126" spans="1:253" x14ac:dyDescent="0.25">
      <c r="A126" s="18">
        <v>104</v>
      </c>
      <c r="B126" s="2" t="s">
        <v>206</v>
      </c>
      <c r="C126" s="2" t="s">
        <v>230</v>
      </c>
      <c r="D126" s="100" t="s">
        <v>231</v>
      </c>
      <c r="E126" s="94"/>
      <c r="F126" s="94"/>
      <c r="G126" s="94"/>
      <c r="H126" s="94"/>
      <c r="I126" s="2" t="s">
        <v>31</v>
      </c>
      <c r="J126" s="19">
        <v>3</v>
      </c>
      <c r="K126" s="19"/>
      <c r="L126" s="20">
        <f t="shared" si="3"/>
        <v>0</v>
      </c>
      <c r="HV126" s="2" t="s">
        <v>208</v>
      </c>
      <c r="HW126" s="2" t="s">
        <v>32</v>
      </c>
      <c r="IR126" s="21">
        <f>K126*0.133333333</f>
        <v>0</v>
      </c>
      <c r="IS126" s="21">
        <f>K126*(1-0.133333333)</f>
        <v>0</v>
      </c>
    </row>
    <row r="127" spans="1:253" x14ac:dyDescent="0.25">
      <c r="A127" s="18">
        <v>105</v>
      </c>
      <c r="B127" s="2" t="s">
        <v>206</v>
      </c>
      <c r="C127" s="2" t="s">
        <v>232</v>
      </c>
      <c r="D127" s="100" t="s">
        <v>233</v>
      </c>
      <c r="E127" s="94"/>
      <c r="F127" s="94"/>
      <c r="G127" s="94"/>
      <c r="H127" s="94"/>
      <c r="I127" s="2" t="s">
        <v>40</v>
      </c>
      <c r="J127" s="19">
        <v>62</v>
      </c>
      <c r="K127" s="19"/>
      <c r="L127" s="20">
        <f t="shared" si="3"/>
        <v>0</v>
      </c>
      <c r="HV127" s="2" t="s">
        <v>208</v>
      </c>
      <c r="HW127" s="2" t="s">
        <v>32</v>
      </c>
      <c r="IR127" s="21">
        <f>K127*0.5</f>
        <v>0</v>
      </c>
      <c r="IS127" s="21">
        <f>K127*(1-0.5)</f>
        <v>0</v>
      </c>
    </row>
    <row r="128" spans="1:253" x14ac:dyDescent="0.25">
      <c r="A128" s="18">
        <v>106</v>
      </c>
      <c r="B128" s="2" t="s">
        <v>206</v>
      </c>
      <c r="C128" s="2" t="s">
        <v>234</v>
      </c>
      <c r="D128" s="100" t="s">
        <v>235</v>
      </c>
      <c r="E128" s="94"/>
      <c r="F128" s="94"/>
      <c r="G128" s="94"/>
      <c r="H128" s="94"/>
      <c r="I128" s="2" t="s">
        <v>31</v>
      </c>
      <c r="J128" s="19">
        <v>15</v>
      </c>
      <c r="K128" s="19"/>
      <c r="L128" s="20">
        <f t="shared" si="3"/>
        <v>0</v>
      </c>
      <c r="HV128" s="2" t="s">
        <v>208</v>
      </c>
      <c r="HW128" s="2" t="s">
        <v>32</v>
      </c>
      <c r="IR128" s="21">
        <f>K128*0.204236984</f>
        <v>0</v>
      </c>
      <c r="IS128" s="21">
        <f>K128*(1-0.204236984)</f>
        <v>0</v>
      </c>
    </row>
    <row r="129" spans="1:253" x14ac:dyDescent="0.25">
      <c r="A129" s="18">
        <v>107</v>
      </c>
      <c r="B129" s="2" t="s">
        <v>206</v>
      </c>
      <c r="C129" s="2" t="s">
        <v>236</v>
      </c>
      <c r="D129" s="100" t="s">
        <v>237</v>
      </c>
      <c r="E129" s="94"/>
      <c r="F129" s="94"/>
      <c r="G129" s="94"/>
      <c r="H129" s="94"/>
      <c r="I129" s="2" t="s">
        <v>31</v>
      </c>
      <c r="J129" s="19">
        <v>15</v>
      </c>
      <c r="K129" s="19"/>
      <c r="L129" s="20">
        <f t="shared" si="3"/>
        <v>0</v>
      </c>
      <c r="HV129" s="2" t="s">
        <v>208</v>
      </c>
      <c r="HW129" s="2" t="s">
        <v>32</v>
      </c>
      <c r="IR129" s="21">
        <f>K129*0</f>
        <v>0</v>
      </c>
      <c r="IS129" s="21">
        <f>K129*(1-0)</f>
        <v>0</v>
      </c>
    </row>
    <row r="130" spans="1:253" x14ac:dyDescent="0.25">
      <c r="A130" s="18">
        <v>108</v>
      </c>
      <c r="B130" s="2" t="s">
        <v>206</v>
      </c>
      <c r="C130" s="2" t="s">
        <v>238</v>
      </c>
      <c r="D130" s="100" t="s">
        <v>239</v>
      </c>
      <c r="E130" s="94"/>
      <c r="F130" s="94"/>
      <c r="G130" s="94"/>
      <c r="H130" s="94"/>
      <c r="I130" s="2" t="s">
        <v>240</v>
      </c>
      <c r="J130" s="19">
        <v>15</v>
      </c>
      <c r="K130" s="19"/>
      <c r="L130" s="20">
        <f t="shared" si="3"/>
        <v>0</v>
      </c>
      <c r="HV130" s="2" t="s">
        <v>208</v>
      </c>
      <c r="HW130" s="2" t="s">
        <v>32</v>
      </c>
      <c r="IR130" s="21">
        <f>K130*0</f>
        <v>0</v>
      </c>
      <c r="IS130" s="21">
        <f>K130*(1-0)</f>
        <v>0</v>
      </c>
    </row>
    <row r="131" spans="1:253" x14ac:dyDescent="0.25">
      <c r="A131" s="18">
        <v>109</v>
      </c>
      <c r="B131" s="2" t="s">
        <v>206</v>
      </c>
      <c r="C131" s="2" t="s">
        <v>241</v>
      </c>
      <c r="D131" s="100" t="s">
        <v>242</v>
      </c>
      <c r="E131" s="94"/>
      <c r="F131" s="94"/>
      <c r="G131" s="94"/>
      <c r="H131" s="94"/>
      <c r="I131" s="2" t="s">
        <v>141</v>
      </c>
      <c r="J131" s="19">
        <v>15</v>
      </c>
      <c r="K131" s="19"/>
      <c r="L131" s="20">
        <f t="shared" si="3"/>
        <v>0</v>
      </c>
      <c r="HV131" s="2" t="s">
        <v>208</v>
      </c>
      <c r="HW131" s="2" t="s">
        <v>32</v>
      </c>
      <c r="IR131" s="21">
        <f>K131*0.446174759</f>
        <v>0</v>
      </c>
      <c r="IS131" s="21">
        <f>K131*(1-0.446174759)</f>
        <v>0</v>
      </c>
    </row>
    <row r="132" spans="1:253" x14ac:dyDescent="0.25">
      <c r="A132" s="18">
        <v>110</v>
      </c>
      <c r="B132" s="2" t="s">
        <v>206</v>
      </c>
      <c r="C132" s="2" t="s">
        <v>243</v>
      </c>
      <c r="D132" s="100" t="s">
        <v>244</v>
      </c>
      <c r="E132" s="94"/>
      <c r="F132" s="94"/>
      <c r="G132" s="94"/>
      <c r="H132" s="94"/>
      <c r="I132" s="2" t="s">
        <v>141</v>
      </c>
      <c r="J132" s="19">
        <v>15</v>
      </c>
      <c r="K132" s="19"/>
      <c r="L132" s="20">
        <f t="shared" si="3"/>
        <v>0</v>
      </c>
      <c r="HV132" s="2" t="s">
        <v>208</v>
      </c>
      <c r="HW132" s="2" t="s">
        <v>32</v>
      </c>
      <c r="IR132" s="21">
        <f>K132*0.05651772</f>
        <v>0</v>
      </c>
      <c r="IS132" s="21">
        <f>K132*(1-0.05651772)</f>
        <v>0</v>
      </c>
    </row>
    <row r="133" spans="1:253" x14ac:dyDescent="0.25">
      <c r="A133" s="18">
        <v>111</v>
      </c>
      <c r="B133" s="2" t="s">
        <v>206</v>
      </c>
      <c r="C133" s="2" t="s">
        <v>245</v>
      </c>
      <c r="D133" s="100" t="s">
        <v>246</v>
      </c>
      <c r="E133" s="94"/>
      <c r="F133" s="94"/>
      <c r="G133" s="94"/>
      <c r="H133" s="94"/>
      <c r="I133" s="2" t="s">
        <v>31</v>
      </c>
      <c r="J133" s="19">
        <v>15</v>
      </c>
      <c r="K133" s="19"/>
      <c r="L133" s="20">
        <f t="shared" si="3"/>
        <v>0</v>
      </c>
      <c r="HV133" s="2" t="s">
        <v>208</v>
      </c>
      <c r="HW133" s="2" t="s">
        <v>32</v>
      </c>
      <c r="IR133" s="21">
        <f>K133*0.239438202</f>
        <v>0</v>
      </c>
      <c r="IS133" s="21">
        <f>K133*(1-0.239438202)</f>
        <v>0</v>
      </c>
    </row>
    <row r="134" spans="1:253" x14ac:dyDescent="0.25">
      <c r="A134" s="18">
        <v>112</v>
      </c>
      <c r="B134" s="2" t="s">
        <v>206</v>
      </c>
      <c r="C134" s="2" t="s">
        <v>247</v>
      </c>
      <c r="D134" s="100" t="s">
        <v>248</v>
      </c>
      <c r="E134" s="94"/>
      <c r="F134" s="94"/>
      <c r="G134" s="94"/>
      <c r="H134" s="94"/>
      <c r="I134" s="2" t="s">
        <v>31</v>
      </c>
      <c r="J134" s="19">
        <v>15</v>
      </c>
      <c r="K134" s="19"/>
      <c r="L134" s="20">
        <f t="shared" si="3"/>
        <v>0</v>
      </c>
      <c r="HV134" s="2" t="s">
        <v>208</v>
      </c>
      <c r="HW134" s="2" t="s">
        <v>32</v>
      </c>
      <c r="IR134" s="21">
        <f>K134*0.125</f>
        <v>0</v>
      </c>
      <c r="IS134" s="21">
        <f>K134*(1-0.125)</f>
        <v>0</v>
      </c>
    </row>
    <row r="135" spans="1:253" x14ac:dyDescent="0.25">
      <c r="A135" s="18">
        <v>113</v>
      </c>
      <c r="B135" s="2" t="s">
        <v>206</v>
      </c>
      <c r="C135" s="2" t="s">
        <v>249</v>
      </c>
      <c r="D135" s="100" t="s">
        <v>250</v>
      </c>
      <c r="E135" s="94"/>
      <c r="F135" s="94"/>
      <c r="G135" s="94"/>
      <c r="H135" s="94"/>
      <c r="I135" s="2" t="s">
        <v>141</v>
      </c>
      <c r="J135" s="19">
        <v>15</v>
      </c>
      <c r="K135" s="19"/>
      <c r="L135" s="20">
        <f t="shared" si="3"/>
        <v>0</v>
      </c>
      <c r="HV135" s="2" t="s">
        <v>208</v>
      </c>
      <c r="HW135" s="2" t="s">
        <v>32</v>
      </c>
      <c r="IR135" s="21">
        <f>K135*0.692307692</f>
        <v>0</v>
      </c>
      <c r="IS135" s="21">
        <f>K135*(1-0.692307692)</f>
        <v>0</v>
      </c>
    </row>
    <row r="136" spans="1:253" x14ac:dyDescent="0.25">
      <c r="A136" s="18">
        <v>114</v>
      </c>
      <c r="B136" s="2" t="s">
        <v>206</v>
      </c>
      <c r="C136" s="2" t="s">
        <v>251</v>
      </c>
      <c r="D136" s="100" t="s">
        <v>252</v>
      </c>
      <c r="E136" s="94"/>
      <c r="F136" s="94"/>
      <c r="G136" s="94"/>
      <c r="H136" s="94"/>
      <c r="I136" s="2" t="s">
        <v>141</v>
      </c>
      <c r="J136" s="19">
        <v>3</v>
      </c>
      <c r="K136" s="19"/>
      <c r="L136" s="20">
        <f t="shared" si="3"/>
        <v>0</v>
      </c>
      <c r="HV136" s="2" t="s">
        <v>208</v>
      </c>
      <c r="HW136" s="2" t="s">
        <v>32</v>
      </c>
      <c r="IR136" s="21">
        <f>K136*0.391304348</f>
        <v>0</v>
      </c>
      <c r="IS136" s="21">
        <f>K136*(1-0.391304348)</f>
        <v>0</v>
      </c>
    </row>
    <row r="137" spans="1:253" x14ac:dyDescent="0.25">
      <c r="A137" s="18">
        <v>115</v>
      </c>
      <c r="B137" s="2" t="s">
        <v>206</v>
      </c>
      <c r="C137" s="2" t="s">
        <v>253</v>
      </c>
      <c r="D137" s="100" t="s">
        <v>254</v>
      </c>
      <c r="E137" s="94"/>
      <c r="F137" s="94"/>
      <c r="G137" s="94"/>
      <c r="H137" s="94"/>
      <c r="I137" s="2" t="s">
        <v>31</v>
      </c>
      <c r="J137" s="19">
        <v>15</v>
      </c>
      <c r="K137" s="19"/>
      <c r="L137" s="20">
        <f t="shared" si="3"/>
        <v>0</v>
      </c>
      <c r="HV137" s="2" t="s">
        <v>208</v>
      </c>
      <c r="HW137" s="2" t="s">
        <v>32</v>
      </c>
      <c r="IR137" s="21">
        <f>K137*0.741422327</f>
        <v>0</v>
      </c>
      <c r="IS137" s="21">
        <f>K137*(1-0.741422327)</f>
        <v>0</v>
      </c>
    </row>
    <row r="138" spans="1:253" x14ac:dyDescent="0.25">
      <c r="A138" s="18">
        <v>116</v>
      </c>
      <c r="B138" s="2" t="s">
        <v>206</v>
      </c>
      <c r="C138" s="2" t="s">
        <v>255</v>
      </c>
      <c r="D138" s="100" t="s">
        <v>256</v>
      </c>
      <c r="E138" s="94"/>
      <c r="F138" s="94"/>
      <c r="G138" s="94"/>
      <c r="H138" s="94"/>
      <c r="I138" s="2" t="s">
        <v>61</v>
      </c>
      <c r="J138" s="19">
        <v>0.3</v>
      </c>
      <c r="K138" s="19"/>
      <c r="L138" s="20">
        <f t="shared" si="3"/>
        <v>0</v>
      </c>
      <c r="HV138" s="2" t="s">
        <v>208</v>
      </c>
      <c r="HW138" s="2" t="s">
        <v>32</v>
      </c>
      <c r="IR138" s="21">
        <f>K138*0</f>
        <v>0</v>
      </c>
      <c r="IS138" s="21">
        <f>K138*(1-0)</f>
        <v>0</v>
      </c>
    </row>
    <row r="139" spans="1:253" x14ac:dyDescent="0.25">
      <c r="A139" s="18">
        <v>117</v>
      </c>
      <c r="B139" s="2" t="s">
        <v>206</v>
      </c>
      <c r="C139" s="2" t="s">
        <v>257</v>
      </c>
      <c r="D139" s="100" t="s">
        <v>258</v>
      </c>
      <c r="E139" s="94"/>
      <c r="F139" s="94"/>
      <c r="G139" s="94"/>
      <c r="H139" s="94"/>
      <c r="I139" s="2" t="s">
        <v>35</v>
      </c>
      <c r="J139" s="19">
        <v>1961</v>
      </c>
      <c r="K139" s="19"/>
      <c r="L139" s="20">
        <f t="shared" si="3"/>
        <v>0</v>
      </c>
      <c r="HV139" s="2" t="s">
        <v>208</v>
      </c>
      <c r="HW139" s="2" t="s">
        <v>32</v>
      </c>
      <c r="IR139" s="21">
        <f>K139*0</f>
        <v>0</v>
      </c>
      <c r="IS139" s="21">
        <f>K139*(1-0)</f>
        <v>0</v>
      </c>
    </row>
    <row r="140" spans="1:253" x14ac:dyDescent="0.25">
      <c r="A140" s="14" t="s">
        <v>23</v>
      </c>
      <c r="B140" s="15" t="s">
        <v>259</v>
      </c>
      <c r="C140" s="15" t="s">
        <v>25</v>
      </c>
      <c r="D140" s="107" t="s">
        <v>260</v>
      </c>
      <c r="E140" s="108"/>
      <c r="F140" s="108"/>
      <c r="G140" s="108"/>
      <c r="H140" s="108"/>
      <c r="I140" s="15" t="s">
        <v>23</v>
      </c>
      <c r="J140" s="16" t="s">
        <v>23</v>
      </c>
      <c r="K140" s="16"/>
      <c r="L140" s="17">
        <f>ROUND(L141,0)</f>
        <v>0</v>
      </c>
    </row>
    <row r="141" spans="1:253" x14ac:dyDescent="0.25">
      <c r="A141" s="14" t="s">
        <v>23</v>
      </c>
      <c r="B141" s="15" t="s">
        <v>259</v>
      </c>
      <c r="C141" s="15" t="s">
        <v>208</v>
      </c>
      <c r="D141" s="107" t="s">
        <v>209</v>
      </c>
      <c r="E141" s="108"/>
      <c r="F141" s="108"/>
      <c r="G141" s="108"/>
      <c r="H141" s="108"/>
      <c r="I141" s="15" t="s">
        <v>23</v>
      </c>
      <c r="J141" s="16" t="s">
        <v>23</v>
      </c>
      <c r="K141" s="16"/>
      <c r="L141" s="17">
        <f>ROUND(SUM(L142:L154),0)</f>
        <v>0</v>
      </c>
    </row>
    <row r="142" spans="1:253" x14ac:dyDescent="0.25">
      <c r="A142" s="18">
        <v>118</v>
      </c>
      <c r="B142" s="2" t="s">
        <v>259</v>
      </c>
      <c r="C142" s="2" t="s">
        <v>261</v>
      </c>
      <c r="D142" s="100" t="s">
        <v>262</v>
      </c>
      <c r="E142" s="94"/>
      <c r="F142" s="94"/>
      <c r="G142" s="94"/>
      <c r="H142" s="94"/>
      <c r="I142" s="2" t="s">
        <v>40</v>
      </c>
      <c r="J142" s="19">
        <v>52.5</v>
      </c>
      <c r="K142" s="19"/>
      <c r="L142" s="20">
        <f t="shared" ref="L142:L154" si="4">ROUND(IR142*J142+IS142*J142,0)</f>
        <v>0</v>
      </c>
      <c r="HV142" s="2" t="s">
        <v>208</v>
      </c>
      <c r="HW142" s="2" t="s">
        <v>32</v>
      </c>
      <c r="IR142" s="21">
        <f>K142*0.733291398</f>
        <v>0</v>
      </c>
      <c r="IS142" s="21">
        <f>K142*(1-0.733291398)</f>
        <v>0</v>
      </c>
    </row>
    <row r="143" spans="1:253" x14ac:dyDescent="0.25">
      <c r="A143" s="18">
        <v>119</v>
      </c>
      <c r="B143" s="2" t="s">
        <v>259</v>
      </c>
      <c r="C143" s="2" t="s">
        <v>263</v>
      </c>
      <c r="D143" s="100" t="s">
        <v>264</v>
      </c>
      <c r="E143" s="94"/>
      <c r="F143" s="94"/>
      <c r="G143" s="94"/>
      <c r="H143" s="94"/>
      <c r="I143" s="2" t="s">
        <v>40</v>
      </c>
      <c r="J143" s="19">
        <v>52.5</v>
      </c>
      <c r="K143" s="19"/>
      <c r="L143" s="20">
        <f t="shared" si="4"/>
        <v>0</v>
      </c>
      <c r="HV143" s="2" t="s">
        <v>208</v>
      </c>
      <c r="HW143" s="2" t="s">
        <v>32</v>
      </c>
      <c r="IR143" s="21">
        <f>K143*0.628844622</f>
        <v>0</v>
      </c>
      <c r="IS143" s="21">
        <f>K143*(1-0.628844622)</f>
        <v>0</v>
      </c>
    </row>
    <row r="144" spans="1:253" x14ac:dyDescent="0.25">
      <c r="A144" s="18">
        <v>120</v>
      </c>
      <c r="B144" s="2" t="s">
        <v>259</v>
      </c>
      <c r="C144" s="2" t="s">
        <v>265</v>
      </c>
      <c r="D144" s="100" t="s">
        <v>266</v>
      </c>
      <c r="E144" s="94"/>
      <c r="F144" s="94"/>
      <c r="G144" s="94"/>
      <c r="H144" s="94"/>
      <c r="I144" s="2" t="s">
        <v>40</v>
      </c>
      <c r="J144" s="19">
        <v>2.2999999999999998</v>
      </c>
      <c r="K144" s="19"/>
      <c r="L144" s="20">
        <f t="shared" si="4"/>
        <v>0</v>
      </c>
      <c r="HV144" s="2" t="s">
        <v>208</v>
      </c>
      <c r="HW144" s="2" t="s">
        <v>130</v>
      </c>
      <c r="IR144" s="21">
        <f>K144*1</f>
        <v>0</v>
      </c>
      <c r="IS144" s="21">
        <f>K144*(1-1)</f>
        <v>0</v>
      </c>
    </row>
    <row r="145" spans="1:253" x14ac:dyDescent="0.25">
      <c r="A145" s="18">
        <v>121</v>
      </c>
      <c r="B145" s="2" t="s">
        <v>259</v>
      </c>
      <c r="C145" s="2" t="s">
        <v>267</v>
      </c>
      <c r="D145" s="100" t="s">
        <v>268</v>
      </c>
      <c r="E145" s="94"/>
      <c r="F145" s="94"/>
      <c r="G145" s="94"/>
      <c r="H145" s="94"/>
      <c r="I145" s="2" t="s">
        <v>31</v>
      </c>
      <c r="J145" s="19">
        <v>15</v>
      </c>
      <c r="K145" s="19"/>
      <c r="L145" s="20">
        <f t="shared" si="4"/>
        <v>0</v>
      </c>
      <c r="HV145" s="2" t="s">
        <v>208</v>
      </c>
      <c r="HW145" s="2" t="s">
        <v>32</v>
      </c>
      <c r="IR145" s="21">
        <f>K145*0.32433095</f>
        <v>0</v>
      </c>
      <c r="IS145" s="21">
        <f>K145*(1-0.32433095)</f>
        <v>0</v>
      </c>
    </row>
    <row r="146" spans="1:253" x14ac:dyDescent="0.25">
      <c r="A146" s="18">
        <v>122</v>
      </c>
      <c r="B146" s="2" t="s">
        <v>259</v>
      </c>
      <c r="C146" s="2" t="s">
        <v>224</v>
      </c>
      <c r="D146" s="100" t="s">
        <v>225</v>
      </c>
      <c r="E146" s="94"/>
      <c r="F146" s="94"/>
      <c r="G146" s="94"/>
      <c r="H146" s="94"/>
      <c r="I146" s="2" t="s">
        <v>31</v>
      </c>
      <c r="J146" s="19">
        <v>15</v>
      </c>
      <c r="K146" s="19"/>
      <c r="L146" s="20">
        <f t="shared" si="4"/>
        <v>0</v>
      </c>
      <c r="HV146" s="2" t="s">
        <v>208</v>
      </c>
      <c r="HW146" s="2" t="s">
        <v>32</v>
      </c>
      <c r="IR146" s="21">
        <f>K146*0</f>
        <v>0</v>
      </c>
      <c r="IS146" s="21">
        <f>K146*(1-0)</f>
        <v>0</v>
      </c>
    </row>
    <row r="147" spans="1:253" x14ac:dyDescent="0.25">
      <c r="A147" s="18">
        <v>123</v>
      </c>
      <c r="B147" s="2" t="s">
        <v>259</v>
      </c>
      <c r="C147" s="2" t="s">
        <v>222</v>
      </c>
      <c r="D147" s="100" t="s">
        <v>223</v>
      </c>
      <c r="E147" s="94"/>
      <c r="F147" s="94"/>
      <c r="G147" s="94"/>
      <c r="H147" s="94"/>
      <c r="I147" s="2" t="s">
        <v>40</v>
      </c>
      <c r="J147" s="19">
        <v>52.5</v>
      </c>
      <c r="K147" s="19"/>
      <c r="L147" s="20">
        <f t="shared" si="4"/>
        <v>0</v>
      </c>
      <c r="HV147" s="2" t="s">
        <v>208</v>
      </c>
      <c r="HW147" s="2" t="s">
        <v>32</v>
      </c>
      <c r="IR147" s="21">
        <f>K147*0</f>
        <v>0</v>
      </c>
      <c r="IS147" s="21">
        <f>K147*(1-0)</f>
        <v>0</v>
      </c>
    </row>
    <row r="148" spans="1:253" x14ac:dyDescent="0.25">
      <c r="A148" s="18">
        <v>124</v>
      </c>
      <c r="B148" s="2" t="s">
        <v>259</v>
      </c>
      <c r="C148" s="2" t="s">
        <v>226</v>
      </c>
      <c r="D148" s="100" t="s">
        <v>227</v>
      </c>
      <c r="E148" s="94"/>
      <c r="F148" s="94"/>
      <c r="G148" s="94"/>
      <c r="H148" s="94"/>
      <c r="I148" s="2" t="s">
        <v>31</v>
      </c>
      <c r="J148" s="19">
        <v>15</v>
      </c>
      <c r="K148" s="19"/>
      <c r="L148" s="20">
        <f t="shared" si="4"/>
        <v>0</v>
      </c>
      <c r="HV148" s="2" t="s">
        <v>208</v>
      </c>
      <c r="HW148" s="2" t="s">
        <v>32</v>
      </c>
      <c r="IR148" s="21">
        <f>K148*0</f>
        <v>0</v>
      </c>
      <c r="IS148" s="21">
        <f>K148*(1-0)</f>
        <v>0</v>
      </c>
    </row>
    <row r="149" spans="1:253" x14ac:dyDescent="0.25">
      <c r="A149" s="18">
        <v>125</v>
      </c>
      <c r="B149" s="2" t="s">
        <v>259</v>
      </c>
      <c r="C149" s="2" t="s">
        <v>269</v>
      </c>
      <c r="D149" s="100" t="s">
        <v>270</v>
      </c>
      <c r="E149" s="94"/>
      <c r="F149" s="94"/>
      <c r="G149" s="94"/>
      <c r="H149" s="94"/>
      <c r="I149" s="2" t="s">
        <v>141</v>
      </c>
      <c r="J149" s="19">
        <v>15</v>
      </c>
      <c r="K149" s="19"/>
      <c r="L149" s="20">
        <f t="shared" si="4"/>
        <v>0</v>
      </c>
      <c r="HV149" s="2" t="s">
        <v>208</v>
      </c>
      <c r="HW149" s="2" t="s">
        <v>32</v>
      </c>
      <c r="IR149" s="21">
        <f>K149*0</f>
        <v>0</v>
      </c>
      <c r="IS149" s="21">
        <f>K149*(1-0)</f>
        <v>0</v>
      </c>
    </row>
    <row r="150" spans="1:253" x14ac:dyDescent="0.25">
      <c r="A150" s="18">
        <v>126</v>
      </c>
      <c r="B150" s="2" t="s">
        <v>259</v>
      </c>
      <c r="C150" s="2" t="s">
        <v>271</v>
      </c>
      <c r="D150" s="100" t="s">
        <v>272</v>
      </c>
      <c r="E150" s="94"/>
      <c r="F150" s="94"/>
      <c r="G150" s="94"/>
      <c r="H150" s="94"/>
      <c r="I150" s="2" t="s">
        <v>31</v>
      </c>
      <c r="J150" s="19">
        <v>15</v>
      </c>
      <c r="K150" s="19"/>
      <c r="L150" s="20">
        <f t="shared" si="4"/>
        <v>0</v>
      </c>
      <c r="HV150" s="2" t="s">
        <v>208</v>
      </c>
      <c r="HW150" s="2" t="s">
        <v>32</v>
      </c>
      <c r="IR150" s="21">
        <f>K150*0.036156691</f>
        <v>0</v>
      </c>
      <c r="IS150" s="21">
        <f>K150*(1-0.036156691)</f>
        <v>0</v>
      </c>
    </row>
    <row r="151" spans="1:253" x14ac:dyDescent="0.25">
      <c r="A151" s="18">
        <v>127</v>
      </c>
      <c r="B151" s="2" t="s">
        <v>259</v>
      </c>
      <c r="C151" s="2" t="s">
        <v>273</v>
      </c>
      <c r="D151" s="100" t="s">
        <v>274</v>
      </c>
      <c r="E151" s="94"/>
      <c r="F151" s="94"/>
      <c r="G151" s="94"/>
      <c r="H151" s="94"/>
      <c r="I151" s="2" t="s">
        <v>141</v>
      </c>
      <c r="J151" s="19">
        <v>15</v>
      </c>
      <c r="K151" s="19"/>
      <c r="L151" s="20">
        <f t="shared" si="4"/>
        <v>0</v>
      </c>
      <c r="HV151" s="2" t="s">
        <v>208</v>
      </c>
      <c r="HW151" s="2" t="s">
        <v>130</v>
      </c>
      <c r="IR151" s="21">
        <f>K151*1</f>
        <v>0</v>
      </c>
      <c r="IS151" s="21">
        <f>K151*(1-1)</f>
        <v>0</v>
      </c>
    </row>
    <row r="152" spans="1:253" x14ac:dyDescent="0.25">
      <c r="A152" s="18">
        <v>128</v>
      </c>
      <c r="B152" s="2" t="s">
        <v>259</v>
      </c>
      <c r="C152" s="2" t="s">
        <v>275</v>
      </c>
      <c r="D152" s="100" t="s">
        <v>276</v>
      </c>
      <c r="E152" s="94"/>
      <c r="F152" s="94"/>
      <c r="G152" s="94"/>
      <c r="H152" s="94"/>
      <c r="I152" s="2" t="s">
        <v>141</v>
      </c>
      <c r="J152" s="19">
        <v>15</v>
      </c>
      <c r="K152" s="19"/>
      <c r="L152" s="20">
        <f t="shared" si="4"/>
        <v>0</v>
      </c>
      <c r="HV152" s="2" t="s">
        <v>208</v>
      </c>
      <c r="HW152" s="2" t="s">
        <v>32</v>
      </c>
      <c r="IR152" s="21">
        <f>K152*0</f>
        <v>0</v>
      </c>
      <c r="IS152" s="21">
        <f>K152*(1-0)</f>
        <v>0</v>
      </c>
    </row>
    <row r="153" spans="1:253" x14ac:dyDescent="0.25">
      <c r="A153" s="18">
        <v>129</v>
      </c>
      <c r="B153" s="2" t="s">
        <v>259</v>
      </c>
      <c r="C153" s="2" t="s">
        <v>255</v>
      </c>
      <c r="D153" s="100" t="s">
        <v>256</v>
      </c>
      <c r="E153" s="94"/>
      <c r="F153" s="94"/>
      <c r="G153" s="94"/>
      <c r="H153" s="94"/>
      <c r="I153" s="2" t="s">
        <v>61</v>
      </c>
      <c r="J153" s="19">
        <v>0.1</v>
      </c>
      <c r="K153" s="19"/>
      <c r="L153" s="20">
        <f t="shared" si="4"/>
        <v>0</v>
      </c>
      <c r="HV153" s="2" t="s">
        <v>208</v>
      </c>
      <c r="HW153" s="2" t="s">
        <v>32</v>
      </c>
      <c r="IR153" s="21">
        <f>K153*0</f>
        <v>0</v>
      </c>
      <c r="IS153" s="21">
        <f>K153*(1-0)</f>
        <v>0</v>
      </c>
    </row>
    <row r="154" spans="1:253" x14ac:dyDescent="0.25">
      <c r="A154" s="18">
        <v>130</v>
      </c>
      <c r="B154" s="2" t="s">
        <v>259</v>
      </c>
      <c r="C154" s="2" t="s">
        <v>257</v>
      </c>
      <c r="D154" s="100" t="s">
        <v>258</v>
      </c>
      <c r="E154" s="94"/>
      <c r="F154" s="94"/>
      <c r="G154" s="94"/>
      <c r="H154" s="94"/>
      <c r="I154" s="2" t="s">
        <v>35</v>
      </c>
      <c r="J154" s="19">
        <v>796</v>
      </c>
      <c r="K154" s="19"/>
      <c r="L154" s="20">
        <f t="shared" si="4"/>
        <v>0</v>
      </c>
      <c r="HV154" s="2" t="s">
        <v>208</v>
      </c>
      <c r="HW154" s="2" t="s">
        <v>32</v>
      </c>
      <c r="IR154" s="21">
        <f>K154*0</f>
        <v>0</v>
      </c>
      <c r="IS154" s="21">
        <f>K154*(1-0)</f>
        <v>0</v>
      </c>
    </row>
    <row r="155" spans="1:253" x14ac:dyDescent="0.25">
      <c r="A155" s="14" t="s">
        <v>23</v>
      </c>
      <c r="B155" s="15" t="s">
        <v>277</v>
      </c>
      <c r="C155" s="15" t="s">
        <v>25</v>
      </c>
      <c r="D155" s="107" t="s">
        <v>278</v>
      </c>
      <c r="E155" s="108"/>
      <c r="F155" s="108"/>
      <c r="G155" s="108"/>
      <c r="H155" s="108"/>
      <c r="I155" s="15" t="s">
        <v>23</v>
      </c>
      <c r="J155" s="16" t="s">
        <v>23</v>
      </c>
      <c r="K155" s="16"/>
      <c r="L155" s="17">
        <f>ROUND(L156,0)</f>
        <v>0</v>
      </c>
    </row>
    <row r="156" spans="1:253" x14ac:dyDescent="0.25">
      <c r="A156" s="14" t="s">
        <v>23</v>
      </c>
      <c r="B156" s="15" t="s">
        <v>277</v>
      </c>
      <c r="C156" s="15" t="s">
        <v>208</v>
      </c>
      <c r="D156" s="107" t="s">
        <v>209</v>
      </c>
      <c r="E156" s="108"/>
      <c r="F156" s="108"/>
      <c r="G156" s="108"/>
      <c r="H156" s="108"/>
      <c r="I156" s="15" t="s">
        <v>23</v>
      </c>
      <c r="J156" s="16" t="s">
        <v>23</v>
      </c>
      <c r="K156" s="16"/>
      <c r="L156" s="17">
        <f>ROUND(SUM(L157:L168),0)</f>
        <v>0</v>
      </c>
    </row>
    <row r="157" spans="1:253" x14ac:dyDescent="0.25">
      <c r="A157" s="18">
        <v>131</v>
      </c>
      <c r="B157" s="2" t="s">
        <v>277</v>
      </c>
      <c r="C157" s="2" t="s">
        <v>210</v>
      </c>
      <c r="D157" s="100" t="s">
        <v>279</v>
      </c>
      <c r="E157" s="94"/>
      <c r="F157" s="94"/>
      <c r="G157" s="94"/>
      <c r="H157" s="94"/>
      <c r="I157" s="2" t="s">
        <v>40</v>
      </c>
      <c r="J157" s="19">
        <v>2</v>
      </c>
      <c r="K157" s="19"/>
      <c r="L157" s="20">
        <f t="shared" ref="L157:L168" si="5">ROUND(IR157*J157+IS157*J157,0)</f>
        <v>0</v>
      </c>
      <c r="HV157" s="2" t="s">
        <v>208</v>
      </c>
      <c r="HW157" s="2" t="s">
        <v>32</v>
      </c>
      <c r="IR157" s="21">
        <f>K157*0.864782609</f>
        <v>0</v>
      </c>
      <c r="IS157" s="21">
        <f>K157*(1-0.864782609)</f>
        <v>0</v>
      </c>
    </row>
    <row r="158" spans="1:253" x14ac:dyDescent="0.25">
      <c r="A158" s="18">
        <v>132</v>
      </c>
      <c r="B158" s="2" t="s">
        <v>277</v>
      </c>
      <c r="C158" s="2" t="s">
        <v>280</v>
      </c>
      <c r="D158" s="100" t="s">
        <v>281</v>
      </c>
      <c r="E158" s="94"/>
      <c r="F158" s="94"/>
      <c r="G158" s="94"/>
      <c r="H158" s="94"/>
      <c r="I158" s="2" t="s">
        <v>31</v>
      </c>
      <c r="J158" s="19">
        <v>2</v>
      </c>
      <c r="K158" s="19"/>
      <c r="L158" s="20">
        <f t="shared" si="5"/>
        <v>0</v>
      </c>
      <c r="HV158" s="2" t="s">
        <v>208</v>
      </c>
      <c r="HW158" s="2" t="s">
        <v>32</v>
      </c>
      <c r="IR158" s="21">
        <f>K158*0.446256183</f>
        <v>0</v>
      </c>
      <c r="IS158" s="21">
        <f>K158*(1-0.446256183)</f>
        <v>0</v>
      </c>
    </row>
    <row r="159" spans="1:253" x14ac:dyDescent="0.25">
      <c r="A159" s="18">
        <v>133</v>
      </c>
      <c r="B159" s="2" t="s">
        <v>277</v>
      </c>
      <c r="C159" s="2" t="s">
        <v>216</v>
      </c>
      <c r="D159" s="100" t="s">
        <v>217</v>
      </c>
      <c r="E159" s="94"/>
      <c r="F159" s="94"/>
      <c r="G159" s="94"/>
      <c r="H159" s="94"/>
      <c r="I159" s="2" t="s">
        <v>40</v>
      </c>
      <c r="J159" s="19">
        <v>3</v>
      </c>
      <c r="K159" s="19"/>
      <c r="L159" s="20">
        <f t="shared" si="5"/>
        <v>0</v>
      </c>
      <c r="HV159" s="2" t="s">
        <v>208</v>
      </c>
      <c r="HW159" s="2" t="s">
        <v>32</v>
      </c>
      <c r="IR159" s="21">
        <f>K159*0.824961715</f>
        <v>0</v>
      </c>
      <c r="IS159" s="21">
        <f>K159*(1-0.824961715)</f>
        <v>0</v>
      </c>
    </row>
    <row r="160" spans="1:253" x14ac:dyDescent="0.25">
      <c r="A160" s="18">
        <v>134</v>
      </c>
      <c r="B160" s="2" t="s">
        <v>277</v>
      </c>
      <c r="C160" s="2" t="s">
        <v>218</v>
      </c>
      <c r="D160" s="100" t="s">
        <v>219</v>
      </c>
      <c r="E160" s="94"/>
      <c r="F160" s="94"/>
      <c r="G160" s="94"/>
      <c r="H160" s="94"/>
      <c r="I160" s="2" t="s">
        <v>40</v>
      </c>
      <c r="J160" s="19">
        <v>1</v>
      </c>
      <c r="K160" s="19"/>
      <c r="L160" s="20">
        <f t="shared" si="5"/>
        <v>0</v>
      </c>
      <c r="HV160" s="2" t="s">
        <v>208</v>
      </c>
      <c r="HW160" s="2" t="s">
        <v>130</v>
      </c>
      <c r="IR160" s="21">
        <f>K160*1</f>
        <v>0</v>
      </c>
      <c r="IS160" s="21">
        <f>K160*(1-1)</f>
        <v>0</v>
      </c>
    </row>
    <row r="161" spans="1:253" x14ac:dyDescent="0.25">
      <c r="A161" s="18">
        <v>135</v>
      </c>
      <c r="B161" s="2" t="s">
        <v>277</v>
      </c>
      <c r="C161" s="2" t="s">
        <v>224</v>
      </c>
      <c r="D161" s="100" t="s">
        <v>225</v>
      </c>
      <c r="E161" s="94"/>
      <c r="F161" s="94"/>
      <c r="G161" s="94"/>
      <c r="H161" s="94"/>
      <c r="I161" s="2" t="s">
        <v>31</v>
      </c>
      <c r="J161" s="19">
        <v>2</v>
      </c>
      <c r="K161" s="19"/>
      <c r="L161" s="20">
        <f t="shared" si="5"/>
        <v>0</v>
      </c>
      <c r="HV161" s="2" t="s">
        <v>208</v>
      </c>
      <c r="HW161" s="2" t="s">
        <v>32</v>
      </c>
      <c r="IR161" s="21">
        <f>K161*0</f>
        <v>0</v>
      </c>
      <c r="IS161" s="21">
        <f>K161*(1-0)</f>
        <v>0</v>
      </c>
    </row>
    <row r="162" spans="1:253" x14ac:dyDescent="0.25">
      <c r="A162" s="18">
        <v>136</v>
      </c>
      <c r="B162" s="2" t="s">
        <v>277</v>
      </c>
      <c r="C162" s="2" t="s">
        <v>222</v>
      </c>
      <c r="D162" s="100" t="s">
        <v>223</v>
      </c>
      <c r="E162" s="94"/>
      <c r="F162" s="94"/>
      <c r="G162" s="94"/>
      <c r="H162" s="94"/>
      <c r="I162" s="2" t="s">
        <v>40</v>
      </c>
      <c r="J162" s="19">
        <v>22</v>
      </c>
      <c r="K162" s="19"/>
      <c r="L162" s="20">
        <f t="shared" si="5"/>
        <v>0</v>
      </c>
      <c r="HV162" s="2" t="s">
        <v>208</v>
      </c>
      <c r="HW162" s="2" t="s">
        <v>32</v>
      </c>
      <c r="IR162" s="21">
        <f>K162*0</f>
        <v>0</v>
      </c>
      <c r="IS162" s="21">
        <f>K162*(1-0)</f>
        <v>0</v>
      </c>
    </row>
    <row r="163" spans="1:253" x14ac:dyDescent="0.25">
      <c r="A163" s="18">
        <v>137</v>
      </c>
      <c r="B163" s="2" t="s">
        <v>277</v>
      </c>
      <c r="C163" s="2" t="s">
        <v>226</v>
      </c>
      <c r="D163" s="100" t="s">
        <v>227</v>
      </c>
      <c r="E163" s="94"/>
      <c r="F163" s="94"/>
      <c r="G163" s="94"/>
      <c r="H163" s="94"/>
      <c r="I163" s="2" t="s">
        <v>31</v>
      </c>
      <c r="J163" s="19">
        <v>1</v>
      </c>
      <c r="K163" s="19"/>
      <c r="L163" s="20">
        <f t="shared" si="5"/>
        <v>0</v>
      </c>
      <c r="HV163" s="2" t="s">
        <v>208</v>
      </c>
      <c r="HW163" s="2" t="s">
        <v>32</v>
      </c>
      <c r="IR163" s="21">
        <f>K163*0</f>
        <v>0</v>
      </c>
      <c r="IS163" s="21">
        <f>K163*(1-0)</f>
        <v>0</v>
      </c>
    </row>
    <row r="164" spans="1:253" x14ac:dyDescent="0.25">
      <c r="A164" s="18">
        <v>138</v>
      </c>
      <c r="B164" s="2" t="s">
        <v>277</v>
      </c>
      <c r="C164" s="2" t="s">
        <v>282</v>
      </c>
      <c r="D164" s="100" t="s">
        <v>283</v>
      </c>
      <c r="E164" s="94"/>
      <c r="F164" s="94"/>
      <c r="G164" s="94"/>
      <c r="H164" s="94"/>
      <c r="I164" s="2" t="s">
        <v>31</v>
      </c>
      <c r="J164" s="19">
        <v>2</v>
      </c>
      <c r="K164" s="19"/>
      <c r="L164" s="20">
        <f t="shared" si="5"/>
        <v>0</v>
      </c>
      <c r="HV164" s="2" t="s">
        <v>208</v>
      </c>
      <c r="HW164" s="2" t="s">
        <v>32</v>
      </c>
      <c r="IR164" s="21">
        <f>K164*0.864855119</f>
        <v>0</v>
      </c>
      <c r="IS164" s="21">
        <f>K164*(1-0.864855119)</f>
        <v>0</v>
      </c>
    </row>
    <row r="165" spans="1:253" x14ac:dyDescent="0.25">
      <c r="A165" s="18">
        <v>139</v>
      </c>
      <c r="B165" s="2" t="s">
        <v>277</v>
      </c>
      <c r="C165" s="2" t="s">
        <v>284</v>
      </c>
      <c r="D165" s="100" t="s">
        <v>285</v>
      </c>
      <c r="E165" s="94"/>
      <c r="F165" s="94"/>
      <c r="G165" s="94"/>
      <c r="H165" s="94"/>
      <c r="I165" s="2" t="s">
        <v>31</v>
      </c>
      <c r="J165" s="19">
        <v>1</v>
      </c>
      <c r="K165" s="19"/>
      <c r="L165" s="20">
        <f t="shared" si="5"/>
        <v>0</v>
      </c>
      <c r="HV165" s="2" t="s">
        <v>208</v>
      </c>
      <c r="HW165" s="2" t="s">
        <v>32</v>
      </c>
      <c r="IR165" s="21">
        <f>K165*0.333333333</f>
        <v>0</v>
      </c>
      <c r="IS165" s="21">
        <f>K165*(1-0.333333333)</f>
        <v>0</v>
      </c>
    </row>
    <row r="166" spans="1:253" x14ac:dyDescent="0.25">
      <c r="A166" s="18">
        <v>140</v>
      </c>
      <c r="B166" s="2" t="s">
        <v>277</v>
      </c>
      <c r="C166" s="2" t="s">
        <v>286</v>
      </c>
      <c r="D166" s="100" t="s">
        <v>287</v>
      </c>
      <c r="E166" s="94"/>
      <c r="F166" s="94"/>
      <c r="G166" s="94"/>
      <c r="H166" s="94"/>
      <c r="I166" s="2" t="s">
        <v>31</v>
      </c>
      <c r="J166" s="19">
        <v>1</v>
      </c>
      <c r="K166" s="19"/>
      <c r="L166" s="20">
        <f t="shared" si="5"/>
        <v>0</v>
      </c>
      <c r="HV166" s="2" t="s">
        <v>208</v>
      </c>
      <c r="HW166" s="2" t="s">
        <v>130</v>
      </c>
      <c r="IR166" s="21">
        <f>K166*1</f>
        <v>0</v>
      </c>
      <c r="IS166" s="21">
        <f>K166*(1-1)</f>
        <v>0</v>
      </c>
    </row>
    <row r="167" spans="1:253" x14ac:dyDescent="0.25">
      <c r="A167" s="18">
        <v>141</v>
      </c>
      <c r="B167" s="2" t="s">
        <v>277</v>
      </c>
      <c r="C167" s="2" t="s">
        <v>288</v>
      </c>
      <c r="D167" s="100" t="s">
        <v>289</v>
      </c>
      <c r="E167" s="94"/>
      <c r="F167" s="94"/>
      <c r="G167" s="94"/>
      <c r="H167" s="94"/>
      <c r="I167" s="2" t="s">
        <v>290</v>
      </c>
      <c r="J167" s="19">
        <v>1</v>
      </c>
      <c r="K167" s="19"/>
      <c r="L167" s="20">
        <f t="shared" si="5"/>
        <v>0</v>
      </c>
      <c r="HV167" s="2" t="s">
        <v>208</v>
      </c>
      <c r="HW167" s="2" t="s">
        <v>32</v>
      </c>
      <c r="IR167" s="21">
        <f>K167*0</f>
        <v>0</v>
      </c>
      <c r="IS167" s="21">
        <f>K167*(1-0)</f>
        <v>0</v>
      </c>
    </row>
    <row r="168" spans="1:253" x14ac:dyDescent="0.25">
      <c r="A168" s="18">
        <v>142</v>
      </c>
      <c r="B168" s="2" t="s">
        <v>277</v>
      </c>
      <c r="C168" s="2" t="s">
        <v>291</v>
      </c>
      <c r="D168" s="100" t="s">
        <v>292</v>
      </c>
      <c r="E168" s="94"/>
      <c r="F168" s="94"/>
      <c r="G168" s="94"/>
      <c r="H168" s="94"/>
      <c r="I168" s="2" t="s">
        <v>35</v>
      </c>
      <c r="J168" s="19">
        <v>240</v>
      </c>
      <c r="K168" s="19"/>
      <c r="L168" s="20">
        <f t="shared" si="5"/>
        <v>0</v>
      </c>
      <c r="HV168" s="2" t="s">
        <v>208</v>
      </c>
      <c r="HW168" s="2" t="s">
        <v>32</v>
      </c>
      <c r="IR168" s="21">
        <f>K168*0</f>
        <v>0</v>
      </c>
      <c r="IS168" s="21">
        <f>K168*(1-0)</f>
        <v>0</v>
      </c>
    </row>
    <row r="169" spans="1:253" x14ac:dyDescent="0.25">
      <c r="A169" s="14" t="s">
        <v>23</v>
      </c>
      <c r="B169" s="15" t="s">
        <v>293</v>
      </c>
      <c r="C169" s="15" t="s">
        <v>25</v>
      </c>
      <c r="D169" s="107" t="s">
        <v>294</v>
      </c>
      <c r="E169" s="108"/>
      <c r="F169" s="108"/>
      <c r="G169" s="108"/>
      <c r="H169" s="108"/>
      <c r="I169" s="15" t="s">
        <v>23</v>
      </c>
      <c r="J169" s="16" t="s">
        <v>23</v>
      </c>
      <c r="K169" s="16"/>
      <c r="L169" s="17">
        <f>ROUND(L170+L178+L182+L184+L189+L196+L199+L201+L203+L205+L211,0)</f>
        <v>0</v>
      </c>
    </row>
    <row r="170" spans="1:253" x14ac:dyDescent="0.25">
      <c r="A170" s="14" t="s">
        <v>23</v>
      </c>
      <c r="B170" s="15" t="s">
        <v>293</v>
      </c>
      <c r="C170" s="15" t="s">
        <v>295</v>
      </c>
      <c r="D170" s="107" t="s">
        <v>296</v>
      </c>
      <c r="E170" s="108"/>
      <c r="F170" s="108"/>
      <c r="G170" s="108"/>
      <c r="H170" s="108"/>
      <c r="I170" s="15" t="s">
        <v>23</v>
      </c>
      <c r="J170" s="16" t="s">
        <v>23</v>
      </c>
      <c r="K170" s="16"/>
      <c r="L170" s="17">
        <f>ROUND(SUM(L171:L177),0)</f>
        <v>0</v>
      </c>
    </row>
    <row r="171" spans="1:253" x14ac:dyDescent="0.25">
      <c r="A171" s="18">
        <v>143</v>
      </c>
      <c r="B171" s="2" t="s">
        <v>293</v>
      </c>
      <c r="C171" s="2" t="s">
        <v>297</v>
      </c>
      <c r="D171" s="100" t="s">
        <v>298</v>
      </c>
      <c r="E171" s="94"/>
      <c r="F171" s="94"/>
      <c r="G171" s="94"/>
      <c r="H171" s="94"/>
      <c r="I171" s="2" t="s">
        <v>141</v>
      </c>
      <c r="J171" s="19">
        <v>15</v>
      </c>
      <c r="K171" s="19"/>
      <c r="L171" s="20">
        <f t="shared" ref="L171:L177" si="6">ROUND(IR171*J171+IS171*J171,0)</f>
        <v>0</v>
      </c>
      <c r="HV171" s="2" t="s">
        <v>295</v>
      </c>
      <c r="HW171" s="2" t="s">
        <v>32</v>
      </c>
      <c r="IR171" s="21">
        <f>K171*0</f>
        <v>0</v>
      </c>
      <c r="IS171" s="21">
        <f>K171*(1-0)</f>
        <v>0</v>
      </c>
    </row>
    <row r="172" spans="1:253" x14ac:dyDescent="0.25">
      <c r="A172" s="18">
        <v>144</v>
      </c>
      <c r="B172" s="2" t="s">
        <v>293</v>
      </c>
      <c r="C172" s="2" t="s">
        <v>299</v>
      </c>
      <c r="D172" s="100" t="s">
        <v>300</v>
      </c>
      <c r="E172" s="94"/>
      <c r="F172" s="94"/>
      <c r="G172" s="94"/>
      <c r="H172" s="94"/>
      <c r="I172" s="2" t="s">
        <v>141</v>
      </c>
      <c r="J172" s="19">
        <v>15</v>
      </c>
      <c r="K172" s="19"/>
      <c r="L172" s="20">
        <f t="shared" si="6"/>
        <v>0</v>
      </c>
      <c r="HV172" s="2" t="s">
        <v>295</v>
      </c>
      <c r="HW172" s="2" t="s">
        <v>32</v>
      </c>
      <c r="IR172" s="21">
        <f>K172*0</f>
        <v>0</v>
      </c>
      <c r="IS172" s="21">
        <f>K172*(1-0)</f>
        <v>0</v>
      </c>
    </row>
    <row r="173" spans="1:253" x14ac:dyDescent="0.25">
      <c r="A173" s="18">
        <v>145</v>
      </c>
      <c r="B173" s="2" t="s">
        <v>293</v>
      </c>
      <c r="C173" s="2" t="s">
        <v>301</v>
      </c>
      <c r="D173" s="100" t="s">
        <v>302</v>
      </c>
      <c r="E173" s="94"/>
      <c r="F173" s="94"/>
      <c r="G173" s="94"/>
      <c r="H173" s="94"/>
      <c r="I173" s="2" t="s">
        <v>31</v>
      </c>
      <c r="J173" s="19">
        <v>15</v>
      </c>
      <c r="K173" s="19"/>
      <c r="L173" s="20">
        <f t="shared" si="6"/>
        <v>0</v>
      </c>
      <c r="HV173" s="2" t="s">
        <v>295</v>
      </c>
      <c r="HW173" s="2" t="s">
        <v>130</v>
      </c>
      <c r="IR173" s="21">
        <f>K173*1</f>
        <v>0</v>
      </c>
      <c r="IS173" s="21">
        <f>K173*(1-1)</f>
        <v>0</v>
      </c>
    </row>
    <row r="174" spans="1:253" x14ac:dyDescent="0.25">
      <c r="A174" s="18">
        <v>146</v>
      </c>
      <c r="B174" s="2" t="s">
        <v>293</v>
      </c>
      <c r="C174" s="2" t="s">
        <v>303</v>
      </c>
      <c r="D174" s="100" t="s">
        <v>304</v>
      </c>
      <c r="E174" s="94"/>
      <c r="F174" s="94"/>
      <c r="G174" s="94"/>
      <c r="H174" s="94"/>
      <c r="I174" s="2" t="s">
        <v>31</v>
      </c>
      <c r="J174" s="19">
        <v>15</v>
      </c>
      <c r="K174" s="19"/>
      <c r="L174" s="20">
        <f t="shared" si="6"/>
        <v>0</v>
      </c>
      <c r="HV174" s="2" t="s">
        <v>295</v>
      </c>
      <c r="HW174" s="2" t="s">
        <v>32</v>
      </c>
      <c r="IR174" s="21">
        <f>K174*0.018655257</f>
        <v>0</v>
      </c>
      <c r="IS174" s="21">
        <f>K174*(1-0.018655257)</f>
        <v>0</v>
      </c>
    </row>
    <row r="175" spans="1:253" x14ac:dyDescent="0.25">
      <c r="A175" s="18">
        <v>147</v>
      </c>
      <c r="B175" s="2" t="s">
        <v>293</v>
      </c>
      <c r="C175" s="2" t="s">
        <v>305</v>
      </c>
      <c r="D175" s="100" t="s">
        <v>306</v>
      </c>
      <c r="E175" s="94"/>
      <c r="F175" s="94"/>
      <c r="G175" s="94"/>
      <c r="H175" s="94"/>
      <c r="I175" s="2" t="s">
        <v>31</v>
      </c>
      <c r="J175" s="19">
        <v>15</v>
      </c>
      <c r="K175" s="19"/>
      <c r="L175" s="20">
        <f t="shared" si="6"/>
        <v>0</v>
      </c>
      <c r="HV175" s="2" t="s">
        <v>295</v>
      </c>
      <c r="HW175" s="2" t="s">
        <v>130</v>
      </c>
      <c r="IR175" s="21">
        <f>K175*1</f>
        <v>0</v>
      </c>
      <c r="IS175" s="21">
        <f>K175*(1-1)</f>
        <v>0</v>
      </c>
    </row>
    <row r="176" spans="1:253" x14ac:dyDescent="0.25">
      <c r="A176" s="18">
        <v>148</v>
      </c>
      <c r="B176" s="2" t="s">
        <v>293</v>
      </c>
      <c r="C176" s="2" t="s">
        <v>307</v>
      </c>
      <c r="D176" s="100" t="s">
        <v>308</v>
      </c>
      <c r="E176" s="94"/>
      <c r="F176" s="94"/>
      <c r="G176" s="94"/>
      <c r="H176" s="94"/>
      <c r="I176" s="2" t="s">
        <v>309</v>
      </c>
      <c r="J176" s="19">
        <v>2</v>
      </c>
      <c r="K176" s="19"/>
      <c r="L176" s="20">
        <f t="shared" si="6"/>
        <v>0</v>
      </c>
      <c r="HV176" s="2" t="s">
        <v>295</v>
      </c>
      <c r="HW176" s="2" t="s">
        <v>32</v>
      </c>
      <c r="IR176" s="21">
        <f>K176*0.550563876</f>
        <v>0</v>
      </c>
      <c r="IS176" s="21">
        <f>K176*(1-0.550563876)</f>
        <v>0</v>
      </c>
    </row>
    <row r="177" spans="1:253" x14ac:dyDescent="0.25">
      <c r="A177" s="18">
        <v>149</v>
      </c>
      <c r="B177" s="2" t="s">
        <v>293</v>
      </c>
      <c r="C177" s="2" t="s">
        <v>310</v>
      </c>
      <c r="D177" s="100" t="s">
        <v>311</v>
      </c>
      <c r="E177" s="94"/>
      <c r="F177" s="94"/>
      <c r="G177" s="94"/>
      <c r="H177" s="94"/>
      <c r="I177" s="2" t="s">
        <v>61</v>
      </c>
      <c r="J177" s="19">
        <v>1.5</v>
      </c>
      <c r="K177" s="19"/>
      <c r="L177" s="20">
        <f t="shared" si="6"/>
        <v>0</v>
      </c>
      <c r="HV177" s="2" t="s">
        <v>295</v>
      </c>
      <c r="HW177" s="2" t="s">
        <v>32</v>
      </c>
      <c r="IR177" s="21">
        <f>K177*0</f>
        <v>0</v>
      </c>
      <c r="IS177" s="21">
        <f>K177*(1-0)</f>
        <v>0</v>
      </c>
    </row>
    <row r="178" spans="1:253" x14ac:dyDescent="0.25">
      <c r="A178" s="14" t="s">
        <v>23</v>
      </c>
      <c r="B178" s="15" t="s">
        <v>293</v>
      </c>
      <c r="C178" s="15" t="s">
        <v>312</v>
      </c>
      <c r="D178" s="107" t="s">
        <v>313</v>
      </c>
      <c r="E178" s="108"/>
      <c r="F178" s="108"/>
      <c r="G178" s="108"/>
      <c r="H178" s="108"/>
      <c r="I178" s="15" t="s">
        <v>23</v>
      </c>
      <c r="J178" s="16" t="s">
        <v>23</v>
      </c>
      <c r="K178" s="16"/>
      <c r="L178" s="17">
        <f>ROUND(SUM(L179:L181),0)</f>
        <v>0</v>
      </c>
    </row>
    <row r="179" spans="1:253" x14ac:dyDescent="0.25">
      <c r="A179" s="18">
        <v>150</v>
      </c>
      <c r="B179" s="2" t="s">
        <v>293</v>
      </c>
      <c r="C179" s="2" t="s">
        <v>314</v>
      </c>
      <c r="D179" s="100" t="s">
        <v>315</v>
      </c>
      <c r="E179" s="94"/>
      <c r="F179" s="94"/>
      <c r="G179" s="94"/>
      <c r="H179" s="94"/>
      <c r="I179" s="2" t="s">
        <v>31</v>
      </c>
      <c r="J179" s="19">
        <v>15</v>
      </c>
      <c r="K179" s="19"/>
      <c r="L179" s="20">
        <f>ROUND(IR179*J179+IS179*J179,0)</f>
        <v>0</v>
      </c>
      <c r="HV179" s="2" t="s">
        <v>312</v>
      </c>
      <c r="HW179" s="2" t="s">
        <v>32</v>
      </c>
      <c r="IR179" s="21">
        <f>K179*0.37202967</f>
        <v>0</v>
      </c>
      <c r="IS179" s="21">
        <f>K179*(1-0.37202967)</f>
        <v>0</v>
      </c>
    </row>
    <row r="180" spans="1:253" x14ac:dyDescent="0.25">
      <c r="A180" s="18">
        <v>151</v>
      </c>
      <c r="B180" s="2" t="s">
        <v>293</v>
      </c>
      <c r="C180" s="2" t="s">
        <v>316</v>
      </c>
      <c r="D180" s="100" t="s">
        <v>317</v>
      </c>
      <c r="E180" s="94"/>
      <c r="F180" s="94"/>
      <c r="G180" s="94"/>
      <c r="H180" s="94"/>
      <c r="I180" s="2" t="s">
        <v>31</v>
      </c>
      <c r="J180" s="19">
        <v>15</v>
      </c>
      <c r="K180" s="19"/>
      <c r="L180" s="20">
        <f>ROUND(IR180*J180+IS180*J180,0)</f>
        <v>0</v>
      </c>
      <c r="HV180" s="2" t="s">
        <v>312</v>
      </c>
      <c r="HW180" s="2" t="s">
        <v>32</v>
      </c>
      <c r="IR180" s="21">
        <f>K180*0.119910486</f>
        <v>0</v>
      </c>
      <c r="IS180" s="21">
        <f>K180*(1-0.119910486)</f>
        <v>0</v>
      </c>
    </row>
    <row r="181" spans="1:253" x14ac:dyDescent="0.25">
      <c r="A181" s="18">
        <v>152</v>
      </c>
      <c r="B181" s="2" t="s">
        <v>293</v>
      </c>
      <c r="C181" s="2" t="s">
        <v>310</v>
      </c>
      <c r="D181" s="100" t="s">
        <v>311</v>
      </c>
      <c r="E181" s="94"/>
      <c r="F181" s="94"/>
      <c r="G181" s="94"/>
      <c r="H181" s="94"/>
      <c r="I181" s="2" t="s">
        <v>61</v>
      </c>
      <c r="J181" s="19">
        <v>1.5</v>
      </c>
      <c r="K181" s="19"/>
      <c r="L181" s="20">
        <f>ROUND(IR181*J181+IS181*J181,0)</f>
        <v>0</v>
      </c>
      <c r="HV181" s="2" t="s">
        <v>312</v>
      </c>
      <c r="HW181" s="2" t="s">
        <v>32</v>
      </c>
      <c r="IR181" s="21">
        <f>K181*0</f>
        <v>0</v>
      </c>
      <c r="IS181" s="21">
        <f>K181*(1-0)</f>
        <v>0</v>
      </c>
    </row>
    <row r="182" spans="1:253" x14ac:dyDescent="0.25">
      <c r="A182" s="14" t="s">
        <v>23</v>
      </c>
      <c r="B182" s="15" t="s">
        <v>293</v>
      </c>
      <c r="C182" s="15" t="s">
        <v>318</v>
      </c>
      <c r="D182" s="107" t="s">
        <v>319</v>
      </c>
      <c r="E182" s="108"/>
      <c r="F182" s="108"/>
      <c r="G182" s="108"/>
      <c r="H182" s="108"/>
      <c r="I182" s="15" t="s">
        <v>23</v>
      </c>
      <c r="J182" s="16" t="s">
        <v>23</v>
      </c>
      <c r="K182" s="16"/>
      <c r="L182" s="17">
        <f>ROUND(SUM(L183:L183),0)</f>
        <v>0</v>
      </c>
    </row>
    <row r="183" spans="1:253" x14ac:dyDescent="0.25">
      <c r="A183" s="18">
        <v>153</v>
      </c>
      <c r="B183" s="2" t="s">
        <v>293</v>
      </c>
      <c r="C183" s="2" t="s">
        <v>320</v>
      </c>
      <c r="D183" s="100" t="s">
        <v>321</v>
      </c>
      <c r="E183" s="94"/>
      <c r="F183" s="94"/>
      <c r="G183" s="94"/>
      <c r="H183" s="94"/>
      <c r="I183" s="2" t="s">
        <v>141</v>
      </c>
      <c r="J183" s="19">
        <v>15</v>
      </c>
      <c r="K183" s="19"/>
      <c r="L183" s="20">
        <f>ROUND(IR183*J183+IS183*J183,0)</f>
        <v>0</v>
      </c>
      <c r="HV183" s="2" t="s">
        <v>318</v>
      </c>
      <c r="HW183" s="2" t="s">
        <v>32</v>
      </c>
      <c r="IR183" s="21">
        <f>K183*0.5</f>
        <v>0</v>
      </c>
      <c r="IS183" s="21">
        <f>K183*(1-0.5)</f>
        <v>0</v>
      </c>
    </row>
    <row r="184" spans="1:253" x14ac:dyDescent="0.25">
      <c r="A184" s="14" t="s">
        <v>23</v>
      </c>
      <c r="B184" s="15" t="s">
        <v>293</v>
      </c>
      <c r="C184" s="15" t="s">
        <v>322</v>
      </c>
      <c r="D184" s="107" t="s">
        <v>323</v>
      </c>
      <c r="E184" s="108"/>
      <c r="F184" s="108"/>
      <c r="G184" s="108"/>
      <c r="H184" s="108"/>
      <c r="I184" s="15" t="s">
        <v>23</v>
      </c>
      <c r="J184" s="16" t="s">
        <v>23</v>
      </c>
      <c r="K184" s="16"/>
      <c r="L184" s="17">
        <f>ROUND(SUM(L185:L188),0)</f>
        <v>0</v>
      </c>
    </row>
    <row r="185" spans="1:253" x14ac:dyDescent="0.25">
      <c r="A185" s="18">
        <v>154</v>
      </c>
      <c r="B185" s="2" t="s">
        <v>293</v>
      </c>
      <c r="C185" s="2" t="s">
        <v>324</v>
      </c>
      <c r="D185" s="100" t="s">
        <v>325</v>
      </c>
      <c r="E185" s="94"/>
      <c r="F185" s="94"/>
      <c r="G185" s="94"/>
      <c r="H185" s="94"/>
      <c r="I185" s="2" t="s">
        <v>326</v>
      </c>
      <c r="J185" s="19">
        <v>60</v>
      </c>
      <c r="K185" s="19"/>
      <c r="L185" s="20">
        <f>ROUND(IR185*J185+IS185*J185,0)</f>
        <v>0</v>
      </c>
      <c r="HV185" s="2" t="s">
        <v>322</v>
      </c>
      <c r="HW185" s="2" t="s">
        <v>32</v>
      </c>
      <c r="IR185" s="21">
        <f>K185*0.39776699</f>
        <v>0</v>
      </c>
      <c r="IS185" s="21">
        <f>K185*(1-0.39776699)</f>
        <v>0</v>
      </c>
    </row>
    <row r="186" spans="1:253" x14ac:dyDescent="0.25">
      <c r="A186" s="18">
        <v>155</v>
      </c>
      <c r="B186" s="2" t="s">
        <v>293</v>
      </c>
      <c r="C186" s="2" t="s">
        <v>327</v>
      </c>
      <c r="D186" s="100" t="s">
        <v>328</v>
      </c>
      <c r="E186" s="94"/>
      <c r="F186" s="94"/>
      <c r="G186" s="94"/>
      <c r="H186" s="94"/>
      <c r="I186" s="2" t="s">
        <v>31</v>
      </c>
      <c r="J186" s="19">
        <v>30</v>
      </c>
      <c r="K186" s="19"/>
      <c r="L186" s="20">
        <f>ROUND(IR186*J186+IS186*J186,0)</f>
        <v>0</v>
      </c>
      <c r="HV186" s="2" t="s">
        <v>322</v>
      </c>
      <c r="HW186" s="2" t="s">
        <v>130</v>
      </c>
      <c r="IR186" s="21">
        <f>K186*1</f>
        <v>0</v>
      </c>
      <c r="IS186" s="21">
        <f>K186*(1-1)</f>
        <v>0</v>
      </c>
    </row>
    <row r="187" spans="1:253" x14ac:dyDescent="0.25">
      <c r="A187" s="18">
        <v>156</v>
      </c>
      <c r="B187" s="2" t="s">
        <v>293</v>
      </c>
      <c r="C187" s="2" t="s">
        <v>329</v>
      </c>
      <c r="D187" s="100" t="s">
        <v>330</v>
      </c>
      <c r="E187" s="94"/>
      <c r="F187" s="94"/>
      <c r="G187" s="94"/>
      <c r="H187" s="94"/>
      <c r="I187" s="2" t="s">
        <v>31</v>
      </c>
      <c r="J187" s="19">
        <v>60</v>
      </c>
      <c r="K187" s="19"/>
      <c r="L187" s="20">
        <f>ROUND(IR187*J187+IS187*J187,0)</f>
        <v>0</v>
      </c>
      <c r="HV187" s="2" t="s">
        <v>322</v>
      </c>
      <c r="HW187" s="2" t="s">
        <v>130</v>
      </c>
      <c r="IR187" s="21">
        <f>K187*1</f>
        <v>0</v>
      </c>
      <c r="IS187" s="21">
        <f>K187*(1-1)</f>
        <v>0</v>
      </c>
    </row>
    <row r="188" spans="1:253" x14ac:dyDescent="0.25">
      <c r="A188" s="18">
        <v>157</v>
      </c>
      <c r="B188" s="2" t="s">
        <v>293</v>
      </c>
      <c r="C188" s="2" t="s">
        <v>331</v>
      </c>
      <c r="D188" s="100" t="s">
        <v>332</v>
      </c>
      <c r="E188" s="94"/>
      <c r="F188" s="94"/>
      <c r="G188" s="94"/>
      <c r="H188" s="94"/>
      <c r="I188" s="2" t="s">
        <v>35</v>
      </c>
      <c r="J188" s="19">
        <v>312</v>
      </c>
      <c r="K188" s="19"/>
      <c r="L188" s="20">
        <f>ROUND(IR188*J188+IS188*J188,0)</f>
        <v>0</v>
      </c>
      <c r="HV188" s="2" t="s">
        <v>322</v>
      </c>
      <c r="HW188" s="2" t="s">
        <v>32</v>
      </c>
      <c r="IR188" s="21">
        <f>K188*0</f>
        <v>0</v>
      </c>
      <c r="IS188" s="21">
        <f>K188*(1-0)</f>
        <v>0</v>
      </c>
    </row>
    <row r="189" spans="1:253" x14ac:dyDescent="0.25">
      <c r="A189" s="14" t="s">
        <v>23</v>
      </c>
      <c r="B189" s="15" t="s">
        <v>293</v>
      </c>
      <c r="C189" s="15" t="s">
        <v>333</v>
      </c>
      <c r="D189" s="107" t="s">
        <v>334</v>
      </c>
      <c r="E189" s="108"/>
      <c r="F189" s="108"/>
      <c r="G189" s="108"/>
      <c r="H189" s="108"/>
      <c r="I189" s="15" t="s">
        <v>23</v>
      </c>
      <c r="J189" s="16" t="s">
        <v>23</v>
      </c>
      <c r="K189" s="16"/>
      <c r="L189" s="17">
        <f>ROUND(SUM(L190:L195),0)</f>
        <v>0</v>
      </c>
    </row>
    <row r="190" spans="1:253" x14ac:dyDescent="0.25">
      <c r="A190" s="18">
        <v>158</v>
      </c>
      <c r="B190" s="2" t="s">
        <v>293</v>
      </c>
      <c r="C190" s="2" t="s">
        <v>335</v>
      </c>
      <c r="D190" s="100" t="s">
        <v>336</v>
      </c>
      <c r="E190" s="94"/>
      <c r="F190" s="94"/>
      <c r="G190" s="94"/>
      <c r="H190" s="94"/>
      <c r="I190" s="2" t="s">
        <v>309</v>
      </c>
      <c r="J190" s="19">
        <v>27.8</v>
      </c>
      <c r="K190" s="19"/>
      <c r="L190" s="20">
        <f t="shared" ref="L190:L195" si="7">ROUND(IR190*J190+IS190*J190,0)</f>
        <v>0</v>
      </c>
      <c r="HV190" s="2" t="s">
        <v>333</v>
      </c>
      <c r="HW190" s="2" t="s">
        <v>32</v>
      </c>
      <c r="IR190" s="21">
        <f>K190*0.420226537</f>
        <v>0</v>
      </c>
      <c r="IS190" s="21">
        <f>K190*(1-0.420226537)</f>
        <v>0</v>
      </c>
    </row>
    <row r="191" spans="1:253" x14ac:dyDescent="0.25">
      <c r="A191" s="18">
        <v>159</v>
      </c>
      <c r="B191" s="2" t="s">
        <v>293</v>
      </c>
      <c r="C191" s="2" t="s">
        <v>337</v>
      </c>
      <c r="D191" s="100" t="s">
        <v>338</v>
      </c>
      <c r="E191" s="94"/>
      <c r="F191" s="94"/>
      <c r="G191" s="94"/>
      <c r="H191" s="94"/>
      <c r="I191" s="2" t="s">
        <v>309</v>
      </c>
      <c r="J191" s="19">
        <v>27.8</v>
      </c>
      <c r="K191" s="19"/>
      <c r="L191" s="20">
        <f t="shared" si="7"/>
        <v>0</v>
      </c>
      <c r="HV191" s="2" t="s">
        <v>333</v>
      </c>
      <c r="HW191" s="2" t="s">
        <v>32</v>
      </c>
      <c r="IR191" s="21">
        <f>K191*0</f>
        <v>0</v>
      </c>
      <c r="IS191" s="21">
        <f>K191*(1-0)</f>
        <v>0</v>
      </c>
    </row>
    <row r="192" spans="1:253" x14ac:dyDescent="0.25">
      <c r="A192" s="18">
        <v>160</v>
      </c>
      <c r="B192" s="2" t="s">
        <v>293</v>
      </c>
      <c r="C192" s="2" t="s">
        <v>339</v>
      </c>
      <c r="D192" s="100" t="s">
        <v>340</v>
      </c>
      <c r="E192" s="94"/>
      <c r="F192" s="94"/>
      <c r="G192" s="94"/>
      <c r="H192" s="94"/>
      <c r="I192" s="2" t="s">
        <v>309</v>
      </c>
      <c r="J192" s="19">
        <v>29.2</v>
      </c>
      <c r="K192" s="19"/>
      <c r="L192" s="20">
        <f t="shared" si="7"/>
        <v>0</v>
      </c>
      <c r="HV192" s="2" t="s">
        <v>333</v>
      </c>
      <c r="HW192" s="2" t="s">
        <v>130</v>
      </c>
      <c r="IR192" s="21">
        <f>K192*1</f>
        <v>0</v>
      </c>
      <c r="IS192" s="21">
        <f>K192*(1-1)</f>
        <v>0</v>
      </c>
    </row>
    <row r="193" spans="1:253" x14ac:dyDescent="0.25">
      <c r="A193" s="18">
        <v>161</v>
      </c>
      <c r="B193" s="2" t="s">
        <v>293</v>
      </c>
      <c r="C193" s="2" t="s">
        <v>341</v>
      </c>
      <c r="D193" s="100" t="s">
        <v>342</v>
      </c>
      <c r="E193" s="94"/>
      <c r="F193" s="94"/>
      <c r="G193" s="94"/>
      <c r="H193" s="94"/>
      <c r="I193" s="2" t="s">
        <v>309</v>
      </c>
      <c r="J193" s="19">
        <v>27.8</v>
      </c>
      <c r="K193" s="19"/>
      <c r="L193" s="20">
        <f t="shared" si="7"/>
        <v>0</v>
      </c>
      <c r="HV193" s="2" t="s">
        <v>333</v>
      </c>
      <c r="HW193" s="2" t="s">
        <v>32</v>
      </c>
      <c r="IR193" s="21">
        <f>K193*0</f>
        <v>0</v>
      </c>
      <c r="IS193" s="21">
        <f>K193*(1-0)</f>
        <v>0</v>
      </c>
    </row>
    <row r="194" spans="1:253" x14ac:dyDescent="0.25">
      <c r="A194" s="18">
        <v>162</v>
      </c>
      <c r="B194" s="2" t="s">
        <v>293</v>
      </c>
      <c r="C194" s="2" t="s">
        <v>343</v>
      </c>
      <c r="D194" s="100" t="s">
        <v>344</v>
      </c>
      <c r="E194" s="94"/>
      <c r="F194" s="94"/>
      <c r="G194" s="94"/>
      <c r="H194" s="94"/>
      <c r="I194" s="2" t="s">
        <v>31</v>
      </c>
      <c r="J194" s="19">
        <v>150</v>
      </c>
      <c r="K194" s="19"/>
      <c r="L194" s="20">
        <f t="shared" si="7"/>
        <v>0</v>
      </c>
      <c r="HV194" s="2" t="s">
        <v>333</v>
      </c>
      <c r="HW194" s="2" t="s">
        <v>32</v>
      </c>
      <c r="IR194" s="21">
        <f>K194*0.25961816</f>
        <v>0</v>
      </c>
      <c r="IS194" s="21">
        <f>K194*(1-0.25961816)</f>
        <v>0</v>
      </c>
    </row>
    <row r="195" spans="1:253" x14ac:dyDescent="0.25">
      <c r="A195" s="18">
        <v>163</v>
      </c>
      <c r="B195" s="2" t="s">
        <v>293</v>
      </c>
      <c r="C195" s="2" t="s">
        <v>345</v>
      </c>
      <c r="D195" s="100" t="s">
        <v>346</v>
      </c>
      <c r="E195" s="94"/>
      <c r="F195" s="94"/>
      <c r="G195" s="94"/>
      <c r="H195" s="94"/>
      <c r="I195" s="2" t="s">
        <v>35</v>
      </c>
      <c r="J195" s="19">
        <v>722</v>
      </c>
      <c r="K195" s="19"/>
      <c r="L195" s="20">
        <f t="shared" si="7"/>
        <v>0</v>
      </c>
      <c r="HV195" s="2" t="s">
        <v>333</v>
      </c>
      <c r="HW195" s="2" t="s">
        <v>32</v>
      </c>
      <c r="IR195" s="21">
        <f>K195*0</f>
        <v>0</v>
      </c>
      <c r="IS195" s="21">
        <f>K195*(1-0)</f>
        <v>0</v>
      </c>
    </row>
    <row r="196" spans="1:253" x14ac:dyDescent="0.25">
      <c r="A196" s="14" t="s">
        <v>23</v>
      </c>
      <c r="B196" s="15" t="s">
        <v>293</v>
      </c>
      <c r="C196" s="15" t="s">
        <v>347</v>
      </c>
      <c r="D196" s="107" t="s">
        <v>348</v>
      </c>
      <c r="E196" s="108"/>
      <c r="F196" s="108"/>
      <c r="G196" s="108"/>
      <c r="H196" s="108"/>
      <c r="I196" s="15" t="s">
        <v>23</v>
      </c>
      <c r="J196" s="16" t="s">
        <v>23</v>
      </c>
      <c r="K196" s="16"/>
      <c r="L196" s="17">
        <f>ROUND(SUM(L197:L198),0)</f>
        <v>0</v>
      </c>
    </row>
    <row r="197" spans="1:253" x14ac:dyDescent="0.25">
      <c r="A197" s="18">
        <v>164</v>
      </c>
      <c r="B197" s="2" t="s">
        <v>293</v>
      </c>
      <c r="C197" s="2" t="s">
        <v>349</v>
      </c>
      <c r="D197" s="100" t="s">
        <v>350</v>
      </c>
      <c r="E197" s="94"/>
      <c r="F197" s="94"/>
      <c r="G197" s="94"/>
      <c r="H197" s="94"/>
      <c r="I197" s="2" t="s">
        <v>309</v>
      </c>
      <c r="J197" s="19">
        <v>5.3</v>
      </c>
      <c r="K197" s="19"/>
      <c r="L197" s="20">
        <f>ROUND(IR197*J197+IS197*J197,0)</f>
        <v>0</v>
      </c>
      <c r="HV197" s="2" t="s">
        <v>347</v>
      </c>
      <c r="HW197" s="2" t="s">
        <v>32</v>
      </c>
      <c r="IR197" s="21">
        <f>K197*0</f>
        <v>0</v>
      </c>
      <c r="IS197" s="21">
        <f>K197*(1-0)</f>
        <v>0</v>
      </c>
    </row>
    <row r="198" spans="1:253" x14ac:dyDescent="0.25">
      <c r="A198" s="18">
        <v>165</v>
      </c>
      <c r="B198" s="2" t="s">
        <v>293</v>
      </c>
      <c r="C198" s="2" t="s">
        <v>351</v>
      </c>
      <c r="D198" s="100" t="s">
        <v>352</v>
      </c>
      <c r="E198" s="94"/>
      <c r="F198" s="94"/>
      <c r="G198" s="94"/>
      <c r="H198" s="94"/>
      <c r="I198" s="2" t="s">
        <v>353</v>
      </c>
      <c r="J198" s="19">
        <v>10.1</v>
      </c>
      <c r="K198" s="19"/>
      <c r="L198" s="20">
        <f>ROUND(IR198*J198+IS198*J198,0)</f>
        <v>0</v>
      </c>
      <c r="HV198" s="2" t="s">
        <v>347</v>
      </c>
      <c r="HW198" s="2" t="s">
        <v>130</v>
      </c>
      <c r="IR198" s="21">
        <f>K198*1</f>
        <v>0</v>
      </c>
      <c r="IS198" s="21">
        <f>K198*(1-1)</f>
        <v>0</v>
      </c>
    </row>
    <row r="199" spans="1:253" x14ac:dyDescent="0.25">
      <c r="A199" s="14" t="s">
        <v>23</v>
      </c>
      <c r="B199" s="15" t="s">
        <v>293</v>
      </c>
      <c r="C199" s="15" t="s">
        <v>354</v>
      </c>
      <c r="D199" s="107" t="s">
        <v>355</v>
      </c>
      <c r="E199" s="108"/>
      <c r="F199" s="108"/>
      <c r="G199" s="108"/>
      <c r="H199" s="108"/>
      <c r="I199" s="15" t="s">
        <v>23</v>
      </c>
      <c r="J199" s="16" t="s">
        <v>23</v>
      </c>
      <c r="K199" s="16"/>
      <c r="L199" s="17">
        <f>ROUND(SUM(L200:L200),0)</f>
        <v>0</v>
      </c>
    </row>
    <row r="200" spans="1:253" x14ac:dyDescent="0.25">
      <c r="A200" s="18">
        <v>166</v>
      </c>
      <c r="B200" s="2" t="s">
        <v>293</v>
      </c>
      <c r="C200" s="2" t="s">
        <v>356</v>
      </c>
      <c r="D200" s="100" t="s">
        <v>357</v>
      </c>
      <c r="E200" s="94"/>
      <c r="F200" s="94"/>
      <c r="G200" s="94"/>
      <c r="H200" s="94"/>
      <c r="I200" s="2" t="s">
        <v>309</v>
      </c>
      <c r="J200" s="19">
        <v>81</v>
      </c>
      <c r="K200" s="19"/>
      <c r="L200" s="20">
        <f>ROUND(IR200*J200+IS200*J200,0)</f>
        <v>0</v>
      </c>
      <c r="HV200" s="2" t="s">
        <v>354</v>
      </c>
      <c r="HW200" s="2" t="s">
        <v>32</v>
      </c>
      <c r="IR200" s="21">
        <f>K200*0.186492622</f>
        <v>0</v>
      </c>
      <c r="IS200" s="21">
        <f>K200*(1-0.186492622)</f>
        <v>0</v>
      </c>
    </row>
    <row r="201" spans="1:253" x14ac:dyDescent="0.25">
      <c r="A201" s="14" t="s">
        <v>23</v>
      </c>
      <c r="B201" s="15" t="s">
        <v>293</v>
      </c>
      <c r="C201" s="15" t="s">
        <v>358</v>
      </c>
      <c r="D201" s="107" t="s">
        <v>359</v>
      </c>
      <c r="E201" s="108"/>
      <c r="F201" s="108"/>
      <c r="G201" s="108"/>
      <c r="H201" s="108"/>
      <c r="I201" s="15" t="s">
        <v>23</v>
      </c>
      <c r="J201" s="16" t="s">
        <v>23</v>
      </c>
      <c r="K201" s="16"/>
      <c r="L201" s="17">
        <f>ROUND(SUM(L202:L202),0)</f>
        <v>0</v>
      </c>
    </row>
    <row r="202" spans="1:253" x14ac:dyDescent="0.25">
      <c r="A202" s="18">
        <v>167</v>
      </c>
      <c r="B202" s="2" t="s">
        <v>293</v>
      </c>
      <c r="C202" s="2" t="s">
        <v>360</v>
      </c>
      <c r="D202" s="100" t="s">
        <v>361</v>
      </c>
      <c r="E202" s="94"/>
      <c r="F202" s="94"/>
      <c r="G202" s="94"/>
      <c r="H202" s="94"/>
      <c r="I202" s="2" t="s">
        <v>309</v>
      </c>
      <c r="J202" s="19">
        <v>660</v>
      </c>
      <c r="K202" s="19"/>
      <c r="L202" s="20">
        <f>ROUND(IR202*J202+IS202*J202,0)</f>
        <v>0</v>
      </c>
      <c r="HV202" s="2" t="s">
        <v>358</v>
      </c>
      <c r="HW202" s="2" t="s">
        <v>32</v>
      </c>
      <c r="IR202" s="21">
        <f>K202*0</f>
        <v>0</v>
      </c>
      <c r="IS202" s="21">
        <f>K202*(1-0)</f>
        <v>0</v>
      </c>
    </row>
    <row r="203" spans="1:253" x14ac:dyDescent="0.25">
      <c r="A203" s="14" t="s">
        <v>23</v>
      </c>
      <c r="B203" s="15" t="s">
        <v>293</v>
      </c>
      <c r="C203" s="15" t="s">
        <v>362</v>
      </c>
      <c r="D203" s="107" t="s">
        <v>363</v>
      </c>
      <c r="E203" s="108"/>
      <c r="F203" s="108"/>
      <c r="G203" s="108"/>
      <c r="H203" s="108"/>
      <c r="I203" s="15" t="s">
        <v>23</v>
      </c>
      <c r="J203" s="16" t="s">
        <v>23</v>
      </c>
      <c r="K203" s="16"/>
      <c r="L203" s="17">
        <f>ROUND(SUM(L204:L204),0)</f>
        <v>0</v>
      </c>
    </row>
    <row r="204" spans="1:253" x14ac:dyDescent="0.25">
      <c r="A204" s="18">
        <v>168</v>
      </c>
      <c r="B204" s="2" t="s">
        <v>293</v>
      </c>
      <c r="C204" s="2" t="s">
        <v>364</v>
      </c>
      <c r="D204" s="100" t="s">
        <v>365</v>
      </c>
      <c r="E204" s="94"/>
      <c r="F204" s="94"/>
      <c r="G204" s="94"/>
      <c r="H204" s="94"/>
      <c r="I204" s="2" t="s">
        <v>309</v>
      </c>
      <c r="J204" s="19">
        <v>35.1</v>
      </c>
      <c r="K204" s="19"/>
      <c r="L204" s="20">
        <f>ROUND(IR204*J204+IS204*J204,0)</f>
        <v>0</v>
      </c>
      <c r="HV204" s="2" t="s">
        <v>362</v>
      </c>
      <c r="HW204" s="2" t="s">
        <v>32</v>
      </c>
      <c r="IR204" s="21">
        <f>K204*0.162594142</f>
        <v>0</v>
      </c>
      <c r="IS204" s="21">
        <f>K204*(1-0.162594142)</f>
        <v>0</v>
      </c>
    </row>
    <row r="205" spans="1:253" x14ac:dyDescent="0.25">
      <c r="A205" s="14" t="s">
        <v>23</v>
      </c>
      <c r="B205" s="15" t="s">
        <v>293</v>
      </c>
      <c r="C205" s="15" t="s">
        <v>366</v>
      </c>
      <c r="D205" s="107" t="s">
        <v>367</v>
      </c>
      <c r="E205" s="108"/>
      <c r="F205" s="108"/>
      <c r="G205" s="108"/>
      <c r="H205" s="108"/>
      <c r="I205" s="15" t="s">
        <v>23</v>
      </c>
      <c r="J205" s="16" t="s">
        <v>23</v>
      </c>
      <c r="K205" s="16"/>
      <c r="L205" s="17">
        <f>ROUND(SUM(L206:L210),0)</f>
        <v>0</v>
      </c>
    </row>
    <row r="206" spans="1:253" x14ac:dyDescent="0.25">
      <c r="A206" s="18">
        <v>169</v>
      </c>
      <c r="B206" s="2" t="s">
        <v>293</v>
      </c>
      <c r="C206" s="2" t="s">
        <v>368</v>
      </c>
      <c r="D206" s="100" t="s">
        <v>369</v>
      </c>
      <c r="E206" s="94"/>
      <c r="F206" s="94"/>
      <c r="G206" s="94"/>
      <c r="H206" s="94"/>
      <c r="I206" s="2" t="s">
        <v>31</v>
      </c>
      <c r="J206" s="19">
        <v>15</v>
      </c>
      <c r="K206" s="19"/>
      <c r="L206" s="20">
        <f>ROUND(IR206*J206+IS206*J206,0)</f>
        <v>0</v>
      </c>
      <c r="HV206" s="2" t="s">
        <v>366</v>
      </c>
      <c r="HW206" s="2" t="s">
        <v>32</v>
      </c>
      <c r="IR206" s="21">
        <f>K206*0</f>
        <v>0</v>
      </c>
      <c r="IS206" s="21">
        <f>K206*(1-0)</f>
        <v>0</v>
      </c>
    </row>
    <row r="207" spans="1:253" x14ac:dyDescent="0.25">
      <c r="A207" s="18">
        <v>170</v>
      </c>
      <c r="B207" s="2" t="s">
        <v>293</v>
      </c>
      <c r="C207" s="2" t="s">
        <v>370</v>
      </c>
      <c r="D207" s="100" t="s">
        <v>371</v>
      </c>
      <c r="E207" s="94"/>
      <c r="F207" s="94"/>
      <c r="G207" s="94"/>
      <c r="H207" s="94"/>
      <c r="I207" s="2" t="s">
        <v>40</v>
      </c>
      <c r="J207" s="19">
        <v>2.9</v>
      </c>
      <c r="K207" s="19"/>
      <c r="L207" s="20">
        <f>ROUND(IR207*J207+IS207*J207,0)</f>
        <v>0</v>
      </c>
      <c r="HV207" s="2" t="s">
        <v>366</v>
      </c>
      <c r="HW207" s="2" t="s">
        <v>32</v>
      </c>
      <c r="IR207" s="21">
        <f>K207*0.287633545</f>
        <v>0</v>
      </c>
      <c r="IS207" s="21">
        <f>K207*(1-0.287633545)</f>
        <v>0</v>
      </c>
    </row>
    <row r="208" spans="1:253" x14ac:dyDescent="0.25">
      <c r="A208" s="18">
        <v>171</v>
      </c>
      <c r="B208" s="2" t="s">
        <v>293</v>
      </c>
      <c r="C208" s="2" t="s">
        <v>372</v>
      </c>
      <c r="D208" s="100" t="s">
        <v>373</v>
      </c>
      <c r="E208" s="94"/>
      <c r="F208" s="94"/>
      <c r="G208" s="94"/>
      <c r="H208" s="94"/>
      <c r="I208" s="2" t="s">
        <v>40</v>
      </c>
      <c r="J208" s="19">
        <v>2.9</v>
      </c>
      <c r="K208" s="19"/>
      <c r="L208" s="20">
        <f>ROUND(IR208*J208+IS208*J208,0)</f>
        <v>0</v>
      </c>
      <c r="HV208" s="2" t="s">
        <v>366</v>
      </c>
      <c r="HW208" s="2" t="s">
        <v>32</v>
      </c>
      <c r="IR208" s="21">
        <f>K208*0.154530011</f>
        <v>0</v>
      </c>
      <c r="IS208" s="21">
        <f>K208*(1-0.154530011)</f>
        <v>0</v>
      </c>
    </row>
    <row r="209" spans="1:253" x14ac:dyDescent="0.25">
      <c r="A209" s="18">
        <v>172</v>
      </c>
      <c r="B209" s="2" t="s">
        <v>293</v>
      </c>
      <c r="C209" s="2" t="s">
        <v>374</v>
      </c>
      <c r="D209" s="100" t="s">
        <v>375</v>
      </c>
      <c r="E209" s="94"/>
      <c r="F209" s="94"/>
      <c r="G209" s="94"/>
      <c r="H209" s="94"/>
      <c r="I209" s="2" t="s">
        <v>40</v>
      </c>
      <c r="J209" s="19">
        <v>2.9</v>
      </c>
      <c r="K209" s="19"/>
      <c r="L209" s="20">
        <f>ROUND(IR209*J209+IS209*J209,0)</f>
        <v>0</v>
      </c>
      <c r="HV209" s="2" t="s">
        <v>366</v>
      </c>
      <c r="HW209" s="2" t="s">
        <v>32</v>
      </c>
      <c r="IR209" s="21">
        <f>K209*0</f>
        <v>0</v>
      </c>
      <c r="IS209" s="21">
        <f>K209*(1-0)</f>
        <v>0</v>
      </c>
    </row>
    <row r="210" spans="1:253" x14ac:dyDescent="0.25">
      <c r="A210" s="18">
        <v>173</v>
      </c>
      <c r="B210" s="2" t="s">
        <v>293</v>
      </c>
      <c r="C210" s="2" t="s">
        <v>376</v>
      </c>
      <c r="D210" s="100" t="s">
        <v>377</v>
      </c>
      <c r="E210" s="94"/>
      <c r="F210" s="94"/>
      <c r="G210" s="94"/>
      <c r="H210" s="94"/>
      <c r="I210" s="2" t="s">
        <v>40</v>
      </c>
      <c r="J210" s="19">
        <v>2.9</v>
      </c>
      <c r="K210" s="19"/>
      <c r="L210" s="20">
        <f>ROUND(IR210*J210+IS210*J210,0)</f>
        <v>0</v>
      </c>
      <c r="HV210" s="2" t="s">
        <v>366</v>
      </c>
      <c r="HW210" s="2" t="s">
        <v>32</v>
      </c>
      <c r="IR210" s="21">
        <f>K210*0.068391608</f>
        <v>0</v>
      </c>
      <c r="IS210" s="21">
        <f>K210*(1-0.068391608)</f>
        <v>0</v>
      </c>
    </row>
    <row r="211" spans="1:253" x14ac:dyDescent="0.25">
      <c r="A211" s="14" t="s">
        <v>23</v>
      </c>
      <c r="B211" s="15" t="s">
        <v>293</v>
      </c>
      <c r="C211" s="15" t="s">
        <v>378</v>
      </c>
      <c r="D211" s="107" t="s">
        <v>379</v>
      </c>
      <c r="E211" s="108"/>
      <c r="F211" s="108"/>
      <c r="G211" s="108"/>
      <c r="H211" s="108"/>
      <c r="I211" s="15" t="s">
        <v>23</v>
      </c>
      <c r="J211" s="16" t="s">
        <v>23</v>
      </c>
      <c r="K211" s="16"/>
      <c r="L211" s="17">
        <f>ROUND(SUM(L212:L219),0)</f>
        <v>0</v>
      </c>
    </row>
    <row r="212" spans="1:253" x14ac:dyDescent="0.25">
      <c r="A212" s="18">
        <v>174</v>
      </c>
      <c r="B212" s="2" t="s">
        <v>293</v>
      </c>
      <c r="C212" s="2" t="s">
        <v>380</v>
      </c>
      <c r="D212" s="100" t="s">
        <v>381</v>
      </c>
      <c r="E212" s="94"/>
      <c r="F212" s="94"/>
      <c r="G212" s="94"/>
      <c r="H212" s="94"/>
      <c r="I212" s="2" t="s">
        <v>382</v>
      </c>
      <c r="J212" s="19">
        <v>45</v>
      </c>
      <c r="K212" s="19"/>
      <c r="L212" s="20">
        <f t="shared" ref="L212:L219" si="8">ROUND(IR212*J212+IS212*J212,0)</f>
        <v>0</v>
      </c>
      <c r="HV212" s="2" t="s">
        <v>378</v>
      </c>
      <c r="HW212" s="2" t="s">
        <v>32</v>
      </c>
      <c r="IR212" s="21">
        <f t="shared" ref="IR212:IR219" si="9">K212*0</f>
        <v>0</v>
      </c>
      <c r="IS212" s="21">
        <f t="shared" ref="IS212:IS219" si="10">K212*(1-0)</f>
        <v>0</v>
      </c>
    </row>
    <row r="213" spans="1:253" x14ac:dyDescent="0.25">
      <c r="A213" s="18">
        <v>175</v>
      </c>
      <c r="B213" s="2" t="s">
        <v>293</v>
      </c>
      <c r="C213" s="2" t="s">
        <v>383</v>
      </c>
      <c r="D213" s="100" t="s">
        <v>384</v>
      </c>
      <c r="E213" s="94"/>
      <c r="F213" s="94"/>
      <c r="G213" s="94"/>
      <c r="H213" s="94"/>
      <c r="I213" s="2" t="s">
        <v>61</v>
      </c>
      <c r="J213" s="19">
        <v>1.7</v>
      </c>
      <c r="K213" s="19"/>
      <c r="L213" s="20">
        <f t="shared" si="8"/>
        <v>0</v>
      </c>
      <c r="HV213" s="2" t="s">
        <v>378</v>
      </c>
      <c r="HW213" s="2" t="s">
        <v>32</v>
      </c>
      <c r="IR213" s="21">
        <f t="shared" si="9"/>
        <v>0</v>
      </c>
      <c r="IS213" s="21">
        <f t="shared" si="10"/>
        <v>0</v>
      </c>
    </row>
    <row r="214" spans="1:253" x14ac:dyDescent="0.25">
      <c r="A214" s="18">
        <v>176</v>
      </c>
      <c r="B214" s="2" t="s">
        <v>293</v>
      </c>
      <c r="C214" s="2" t="s">
        <v>385</v>
      </c>
      <c r="D214" s="100" t="s">
        <v>386</v>
      </c>
      <c r="E214" s="94"/>
      <c r="F214" s="94"/>
      <c r="G214" s="94"/>
      <c r="H214" s="94"/>
      <c r="I214" s="2" t="s">
        <v>61</v>
      </c>
      <c r="J214" s="19">
        <v>3.5</v>
      </c>
      <c r="K214" s="19"/>
      <c r="L214" s="20">
        <f t="shared" si="8"/>
        <v>0</v>
      </c>
      <c r="HV214" s="2" t="s">
        <v>378</v>
      </c>
      <c r="HW214" s="2" t="s">
        <v>32</v>
      </c>
      <c r="IR214" s="21">
        <f t="shared" si="9"/>
        <v>0</v>
      </c>
      <c r="IS214" s="21">
        <f t="shared" si="10"/>
        <v>0</v>
      </c>
    </row>
    <row r="215" spans="1:253" x14ac:dyDescent="0.25">
      <c r="A215" s="18">
        <v>177</v>
      </c>
      <c r="B215" s="2" t="s">
        <v>293</v>
      </c>
      <c r="C215" s="2" t="s">
        <v>387</v>
      </c>
      <c r="D215" s="100" t="s">
        <v>388</v>
      </c>
      <c r="E215" s="94"/>
      <c r="F215" s="94"/>
      <c r="G215" s="94"/>
      <c r="H215" s="94"/>
      <c r="I215" s="2" t="s">
        <v>61</v>
      </c>
      <c r="J215" s="19">
        <v>5.2</v>
      </c>
      <c r="K215" s="19"/>
      <c r="L215" s="20">
        <f t="shared" si="8"/>
        <v>0</v>
      </c>
      <c r="HV215" s="2" t="s">
        <v>378</v>
      </c>
      <c r="HW215" s="2" t="s">
        <v>32</v>
      </c>
      <c r="IR215" s="21">
        <f t="shared" si="9"/>
        <v>0</v>
      </c>
      <c r="IS215" s="21">
        <f t="shared" si="10"/>
        <v>0</v>
      </c>
    </row>
    <row r="216" spans="1:253" x14ac:dyDescent="0.25">
      <c r="A216" s="18">
        <v>178</v>
      </c>
      <c r="B216" s="2" t="s">
        <v>293</v>
      </c>
      <c r="C216" s="2" t="s">
        <v>389</v>
      </c>
      <c r="D216" s="100" t="s">
        <v>390</v>
      </c>
      <c r="E216" s="94"/>
      <c r="F216" s="94"/>
      <c r="G216" s="94"/>
      <c r="H216" s="94"/>
      <c r="I216" s="2" t="s">
        <v>61</v>
      </c>
      <c r="J216" s="19">
        <v>5.2</v>
      </c>
      <c r="K216" s="19"/>
      <c r="L216" s="20">
        <f t="shared" si="8"/>
        <v>0</v>
      </c>
      <c r="HV216" s="2" t="s">
        <v>378</v>
      </c>
      <c r="HW216" s="2" t="s">
        <v>32</v>
      </c>
      <c r="IR216" s="21">
        <f t="shared" si="9"/>
        <v>0</v>
      </c>
      <c r="IS216" s="21">
        <f t="shared" si="10"/>
        <v>0</v>
      </c>
    </row>
    <row r="217" spans="1:253" x14ac:dyDescent="0.25">
      <c r="A217" s="18">
        <v>179</v>
      </c>
      <c r="B217" s="2" t="s">
        <v>293</v>
      </c>
      <c r="C217" s="2" t="s">
        <v>391</v>
      </c>
      <c r="D217" s="100" t="s">
        <v>392</v>
      </c>
      <c r="E217" s="94"/>
      <c r="F217" s="94"/>
      <c r="G217" s="94"/>
      <c r="H217" s="94"/>
      <c r="I217" s="2" t="s">
        <v>61</v>
      </c>
      <c r="J217" s="19">
        <v>5.2</v>
      </c>
      <c r="K217" s="19"/>
      <c r="L217" s="20">
        <f t="shared" si="8"/>
        <v>0</v>
      </c>
      <c r="HV217" s="2" t="s">
        <v>378</v>
      </c>
      <c r="HW217" s="2" t="s">
        <v>32</v>
      </c>
      <c r="IR217" s="21">
        <f t="shared" si="9"/>
        <v>0</v>
      </c>
      <c r="IS217" s="21">
        <f t="shared" si="10"/>
        <v>0</v>
      </c>
    </row>
    <row r="218" spans="1:253" x14ac:dyDescent="0.25">
      <c r="A218" s="18">
        <v>180</v>
      </c>
      <c r="B218" s="2" t="s">
        <v>293</v>
      </c>
      <c r="C218" s="2" t="s">
        <v>393</v>
      </c>
      <c r="D218" s="100" t="s">
        <v>394</v>
      </c>
      <c r="E218" s="94"/>
      <c r="F218" s="94"/>
      <c r="G218" s="94"/>
      <c r="H218" s="94"/>
      <c r="I218" s="2" t="s">
        <v>61</v>
      </c>
      <c r="J218" s="19">
        <v>52</v>
      </c>
      <c r="K218" s="19"/>
      <c r="L218" s="20">
        <f t="shared" si="8"/>
        <v>0</v>
      </c>
      <c r="HV218" s="2" t="s">
        <v>378</v>
      </c>
      <c r="HW218" s="2" t="s">
        <v>32</v>
      </c>
      <c r="IR218" s="21">
        <f t="shared" si="9"/>
        <v>0</v>
      </c>
      <c r="IS218" s="21">
        <f t="shared" si="10"/>
        <v>0</v>
      </c>
    </row>
    <row r="219" spans="1:253" x14ac:dyDescent="0.25">
      <c r="A219" s="18">
        <v>181</v>
      </c>
      <c r="B219" s="2" t="s">
        <v>293</v>
      </c>
      <c r="C219" s="2" t="s">
        <v>395</v>
      </c>
      <c r="D219" s="100" t="s">
        <v>396</v>
      </c>
      <c r="E219" s="94"/>
      <c r="F219" s="94"/>
      <c r="G219" s="94"/>
      <c r="H219" s="94"/>
      <c r="I219" s="2" t="s">
        <v>61</v>
      </c>
      <c r="J219" s="19">
        <v>5.2</v>
      </c>
      <c r="K219" s="19"/>
      <c r="L219" s="20">
        <f t="shared" si="8"/>
        <v>0</v>
      </c>
      <c r="HV219" s="2" t="s">
        <v>378</v>
      </c>
      <c r="HW219" s="2" t="s">
        <v>32</v>
      </c>
      <c r="IR219" s="21">
        <f t="shared" si="9"/>
        <v>0</v>
      </c>
      <c r="IS219" s="21">
        <f t="shared" si="10"/>
        <v>0</v>
      </c>
    </row>
    <row r="220" spans="1:253" x14ac:dyDescent="0.25">
      <c r="A220" s="14" t="s">
        <v>23</v>
      </c>
      <c r="B220" s="15" t="s">
        <v>397</v>
      </c>
      <c r="C220" s="15" t="s">
        <v>25</v>
      </c>
      <c r="D220" s="107" t="s">
        <v>398</v>
      </c>
      <c r="E220" s="108"/>
      <c r="F220" s="108"/>
      <c r="G220" s="108"/>
      <c r="H220" s="108"/>
      <c r="I220" s="15" t="s">
        <v>23</v>
      </c>
      <c r="J220" s="16" t="s">
        <v>23</v>
      </c>
      <c r="K220" s="16"/>
      <c r="L220" s="17">
        <f>ROUND(L222+L224+L227+L229,0)</f>
        <v>0</v>
      </c>
    </row>
    <row r="221" spans="1:253" x14ac:dyDescent="0.25">
      <c r="A221" s="14" t="s">
        <v>23</v>
      </c>
      <c r="B221" s="15" t="s">
        <v>397</v>
      </c>
      <c r="C221" s="15" t="s">
        <v>399</v>
      </c>
      <c r="D221" s="107" t="s">
        <v>400</v>
      </c>
      <c r="E221" s="108"/>
      <c r="F221" s="108"/>
      <c r="G221" s="108"/>
      <c r="H221" s="108"/>
      <c r="I221" s="15" t="s">
        <v>23</v>
      </c>
      <c r="J221" s="16" t="s">
        <v>23</v>
      </c>
      <c r="K221" s="16"/>
      <c r="L221" s="17">
        <f>ROUND(L222+L224+L227+L229,0)</f>
        <v>0</v>
      </c>
    </row>
    <row r="222" spans="1:253" x14ac:dyDescent="0.25">
      <c r="A222" s="14" t="s">
        <v>23</v>
      </c>
      <c r="B222" s="15" t="s">
        <v>397</v>
      </c>
      <c r="C222" s="15" t="s">
        <v>401</v>
      </c>
      <c r="D222" s="107" t="s">
        <v>402</v>
      </c>
      <c r="E222" s="108"/>
      <c r="F222" s="108"/>
      <c r="G222" s="108"/>
      <c r="H222" s="108"/>
      <c r="I222" s="15" t="s">
        <v>23</v>
      </c>
      <c r="J222" s="16" t="s">
        <v>23</v>
      </c>
      <c r="K222" s="16"/>
      <c r="L222" s="17">
        <f>ROUND(SUM(L223:L223),0)</f>
        <v>0</v>
      </c>
    </row>
    <row r="223" spans="1:253" x14ac:dyDescent="0.25">
      <c r="A223" s="18">
        <v>182</v>
      </c>
      <c r="B223" s="2" t="s">
        <v>397</v>
      </c>
      <c r="C223" s="2" t="s">
        <v>403</v>
      </c>
      <c r="D223" s="100" t="s">
        <v>404</v>
      </c>
      <c r="E223" s="94"/>
      <c r="F223" s="94"/>
      <c r="G223" s="94"/>
      <c r="H223" s="94"/>
      <c r="I223" s="2" t="s">
        <v>405</v>
      </c>
      <c r="J223" s="19">
        <v>15</v>
      </c>
      <c r="K223" s="19"/>
      <c r="L223" s="20">
        <f>ROUND(IR223*J223+IS223*J223,0)</f>
        <v>0</v>
      </c>
      <c r="HV223" s="2" t="s">
        <v>401</v>
      </c>
      <c r="HW223" s="2" t="s">
        <v>32</v>
      </c>
      <c r="IR223" s="21">
        <f>K223*0</f>
        <v>0</v>
      </c>
      <c r="IS223" s="21">
        <f>K223*(1-0)</f>
        <v>0</v>
      </c>
    </row>
    <row r="224" spans="1:253" x14ac:dyDescent="0.25">
      <c r="A224" s="14" t="s">
        <v>23</v>
      </c>
      <c r="B224" s="15" t="s">
        <v>397</v>
      </c>
      <c r="C224" s="15" t="s">
        <v>406</v>
      </c>
      <c r="D224" s="107" t="s">
        <v>407</v>
      </c>
      <c r="E224" s="108"/>
      <c r="F224" s="108"/>
      <c r="G224" s="108"/>
      <c r="H224" s="108"/>
      <c r="I224" s="15" t="s">
        <v>23</v>
      </c>
      <c r="J224" s="16" t="s">
        <v>23</v>
      </c>
      <c r="K224" s="16"/>
      <c r="L224" s="17">
        <f>ROUND(SUM(L225:L226),0)</f>
        <v>0</v>
      </c>
    </row>
    <row r="225" spans="1:253" x14ac:dyDescent="0.25">
      <c r="A225" s="18">
        <v>183</v>
      </c>
      <c r="B225" s="2" t="s">
        <v>397</v>
      </c>
      <c r="C225" s="2" t="s">
        <v>408</v>
      </c>
      <c r="D225" s="100" t="s">
        <v>409</v>
      </c>
      <c r="E225" s="94"/>
      <c r="F225" s="94"/>
      <c r="G225" s="94"/>
      <c r="H225" s="94"/>
      <c r="I225" s="2" t="s">
        <v>410</v>
      </c>
      <c r="J225" s="19">
        <v>1</v>
      </c>
      <c r="K225" s="19"/>
      <c r="L225" s="20">
        <f>ROUND(IR225*J225+IS225*J225,0)</f>
        <v>0</v>
      </c>
      <c r="HV225" s="2" t="s">
        <v>406</v>
      </c>
      <c r="HW225" s="2" t="s">
        <v>32</v>
      </c>
      <c r="IR225" s="21">
        <f>K225*0</f>
        <v>0</v>
      </c>
      <c r="IS225" s="21">
        <f>K225*(1-0)</f>
        <v>0</v>
      </c>
    </row>
    <row r="226" spans="1:253" x14ac:dyDescent="0.25">
      <c r="A226" s="18">
        <v>184</v>
      </c>
      <c r="B226" s="2" t="s">
        <v>397</v>
      </c>
      <c r="C226" s="2" t="s">
        <v>411</v>
      </c>
      <c r="D226" s="100" t="s">
        <v>412</v>
      </c>
      <c r="E226" s="94"/>
      <c r="F226" s="94"/>
      <c r="G226" s="94"/>
      <c r="H226" s="94"/>
      <c r="I226" s="2" t="s">
        <v>410</v>
      </c>
      <c r="J226" s="19">
        <v>1</v>
      </c>
      <c r="K226" s="19"/>
      <c r="L226" s="20">
        <f>ROUND(IR226*J226+IS226*J226,0)</f>
        <v>0</v>
      </c>
      <c r="HV226" s="2" t="s">
        <v>406</v>
      </c>
      <c r="HW226" s="2" t="s">
        <v>32</v>
      </c>
      <c r="IR226" s="21">
        <f>K226*0</f>
        <v>0</v>
      </c>
      <c r="IS226" s="21">
        <f>K226*(1-0)</f>
        <v>0</v>
      </c>
    </row>
    <row r="227" spans="1:253" x14ac:dyDescent="0.25">
      <c r="A227" s="14" t="s">
        <v>23</v>
      </c>
      <c r="B227" s="15" t="s">
        <v>397</v>
      </c>
      <c r="C227" s="15" t="s">
        <v>413</v>
      </c>
      <c r="D227" s="107" t="s">
        <v>414</v>
      </c>
      <c r="E227" s="108"/>
      <c r="F227" s="108"/>
      <c r="G227" s="108"/>
      <c r="H227" s="108"/>
      <c r="I227" s="15" t="s">
        <v>23</v>
      </c>
      <c r="J227" s="16" t="s">
        <v>23</v>
      </c>
      <c r="K227" s="16"/>
      <c r="L227" s="17">
        <f>ROUND(SUM(L228:L228),0)</f>
        <v>0</v>
      </c>
    </row>
    <row r="228" spans="1:253" x14ac:dyDescent="0.25">
      <c r="A228" s="18">
        <v>185</v>
      </c>
      <c r="B228" s="2" t="s">
        <v>397</v>
      </c>
      <c r="C228" s="2" t="s">
        <v>415</v>
      </c>
      <c r="D228" s="100" t="s">
        <v>416</v>
      </c>
      <c r="E228" s="94"/>
      <c r="F228" s="94"/>
      <c r="G228" s="94"/>
      <c r="H228" s="94"/>
      <c r="I228" s="2" t="s">
        <v>405</v>
      </c>
      <c r="J228" s="19">
        <v>15</v>
      </c>
      <c r="K228" s="19"/>
      <c r="L228" s="20">
        <f>ROUND(IR228*J228+IS228*J228,0)</f>
        <v>0</v>
      </c>
      <c r="HV228" s="2" t="s">
        <v>413</v>
      </c>
      <c r="HW228" s="2" t="s">
        <v>32</v>
      </c>
      <c r="IR228" s="21">
        <f>K228*0</f>
        <v>0</v>
      </c>
      <c r="IS228" s="21">
        <f>K228*(1-0)</f>
        <v>0</v>
      </c>
    </row>
    <row r="229" spans="1:253" x14ac:dyDescent="0.25">
      <c r="A229" s="14" t="s">
        <v>23</v>
      </c>
      <c r="B229" s="15" t="s">
        <v>397</v>
      </c>
      <c r="C229" s="15" t="s">
        <v>417</v>
      </c>
      <c r="D229" s="107" t="s">
        <v>418</v>
      </c>
      <c r="E229" s="108"/>
      <c r="F229" s="108"/>
      <c r="G229" s="108"/>
      <c r="H229" s="108"/>
      <c r="I229" s="15" t="s">
        <v>23</v>
      </c>
      <c r="J229" s="16" t="s">
        <v>23</v>
      </c>
      <c r="K229" s="16"/>
      <c r="L229" s="17">
        <f>ROUND(SUM(L230:L230),0)</f>
        <v>0</v>
      </c>
    </row>
    <row r="230" spans="1:253" x14ac:dyDescent="0.25">
      <c r="A230" s="22">
        <v>186</v>
      </c>
      <c r="B230" s="6" t="s">
        <v>397</v>
      </c>
      <c r="C230" s="6" t="s">
        <v>419</v>
      </c>
      <c r="D230" s="109" t="s">
        <v>418</v>
      </c>
      <c r="E230" s="97"/>
      <c r="F230" s="97"/>
      <c r="G230" s="97"/>
      <c r="H230" s="97"/>
      <c r="I230" s="6" t="s">
        <v>410</v>
      </c>
      <c r="J230" s="23">
        <v>1</v>
      </c>
      <c r="K230" s="23"/>
      <c r="L230" s="24">
        <f>ROUND(IR230*J230+IS230*J230,0)</f>
        <v>0</v>
      </c>
      <c r="HV230" s="2" t="s">
        <v>417</v>
      </c>
      <c r="HW230" s="2" t="s">
        <v>32</v>
      </c>
      <c r="IR230" s="21">
        <f>K230*0</f>
        <v>0</v>
      </c>
      <c r="IS230" s="21">
        <f>K230*(1-0)</f>
        <v>0</v>
      </c>
    </row>
    <row r="232" spans="1:253" x14ac:dyDescent="0.25">
      <c r="K232" s="3" t="s">
        <v>420</v>
      </c>
      <c r="L232" s="25">
        <f>ROUND(L12+L15+L29+L33+L78+L83+L110+L115+L141+L156+L170+L178+L182+L184+L189+L196+L199+L201+L203+L205+L211+L222+L224+L227+L229,0)</f>
        <v>0</v>
      </c>
    </row>
  </sheetData>
  <mergeCells count="246">
    <mergeCell ref="D227:H227"/>
    <mergeCell ref="D228:H228"/>
    <mergeCell ref="D229:H229"/>
    <mergeCell ref="D230:H230"/>
    <mergeCell ref="D222:H222"/>
    <mergeCell ref="D223:H223"/>
    <mergeCell ref="D224:H224"/>
    <mergeCell ref="D225:H225"/>
    <mergeCell ref="D226:H226"/>
    <mergeCell ref="D217:H217"/>
    <mergeCell ref="D218:H218"/>
    <mergeCell ref="D219:H219"/>
    <mergeCell ref="D220:H220"/>
    <mergeCell ref="D221:H221"/>
    <mergeCell ref="D212:H212"/>
    <mergeCell ref="D213:H213"/>
    <mergeCell ref="D214:H214"/>
    <mergeCell ref="D215:H215"/>
    <mergeCell ref="D216:H216"/>
    <mergeCell ref="D207:H207"/>
    <mergeCell ref="D208:H208"/>
    <mergeCell ref="D209:H209"/>
    <mergeCell ref="D210:H210"/>
    <mergeCell ref="D211:H211"/>
    <mergeCell ref="D202:H202"/>
    <mergeCell ref="D203:H203"/>
    <mergeCell ref="D204:H204"/>
    <mergeCell ref="D205:H205"/>
    <mergeCell ref="D206:H206"/>
    <mergeCell ref="D197:H197"/>
    <mergeCell ref="D198:H198"/>
    <mergeCell ref="D199:H199"/>
    <mergeCell ref="D200:H200"/>
    <mergeCell ref="D201:H201"/>
    <mergeCell ref="D192:H192"/>
    <mergeCell ref="D193:H193"/>
    <mergeCell ref="D194:H194"/>
    <mergeCell ref="D195:H195"/>
    <mergeCell ref="D196:H196"/>
    <mergeCell ref="D187:H187"/>
    <mergeCell ref="D188:H188"/>
    <mergeCell ref="D189:H189"/>
    <mergeCell ref="D190:H190"/>
    <mergeCell ref="D191:H191"/>
    <mergeCell ref="D182:H182"/>
    <mergeCell ref="D183:H183"/>
    <mergeCell ref="D184:H184"/>
    <mergeCell ref="D185:H185"/>
    <mergeCell ref="D186:H186"/>
    <mergeCell ref="D177:H177"/>
    <mergeCell ref="D178:H178"/>
    <mergeCell ref="D179:H179"/>
    <mergeCell ref="D180:H180"/>
    <mergeCell ref="D181:H181"/>
    <mergeCell ref="D172:H172"/>
    <mergeCell ref="D173:H173"/>
    <mergeCell ref="D174:H174"/>
    <mergeCell ref="D175:H175"/>
    <mergeCell ref="D176:H176"/>
    <mergeCell ref="D167:H167"/>
    <mergeCell ref="D168:H168"/>
    <mergeCell ref="D169:H169"/>
    <mergeCell ref="D170:H170"/>
    <mergeCell ref="D171:H171"/>
    <mergeCell ref="D162:H162"/>
    <mergeCell ref="D163:H163"/>
    <mergeCell ref="D164:H164"/>
    <mergeCell ref="D165:H165"/>
    <mergeCell ref="D166:H166"/>
    <mergeCell ref="D157:H157"/>
    <mergeCell ref="D158:H158"/>
    <mergeCell ref="D159:H159"/>
    <mergeCell ref="D160:H160"/>
    <mergeCell ref="D161:H161"/>
    <mergeCell ref="D152:H152"/>
    <mergeCell ref="D153:H153"/>
    <mergeCell ref="D154:H154"/>
    <mergeCell ref="D155:H155"/>
    <mergeCell ref="D156:H156"/>
    <mergeCell ref="D147:H147"/>
    <mergeCell ref="D148:H148"/>
    <mergeCell ref="D149:H149"/>
    <mergeCell ref="D150:H150"/>
    <mergeCell ref="D151:H151"/>
    <mergeCell ref="D142:H142"/>
    <mergeCell ref="D143:H143"/>
    <mergeCell ref="D144:H144"/>
    <mergeCell ref="D145:H145"/>
    <mergeCell ref="D146:H146"/>
    <mergeCell ref="D137:H137"/>
    <mergeCell ref="D138:H138"/>
    <mergeCell ref="D139:H139"/>
    <mergeCell ref="D140:H140"/>
    <mergeCell ref="D141:H141"/>
    <mergeCell ref="D132:H132"/>
    <mergeCell ref="D133:H133"/>
    <mergeCell ref="D134:H134"/>
    <mergeCell ref="D135:H135"/>
    <mergeCell ref="D136:H136"/>
    <mergeCell ref="D127:H127"/>
    <mergeCell ref="D128:H128"/>
    <mergeCell ref="D129:H129"/>
    <mergeCell ref="D130:H130"/>
    <mergeCell ref="D131:H131"/>
    <mergeCell ref="D122:H122"/>
    <mergeCell ref="D123:H123"/>
    <mergeCell ref="D124:H124"/>
    <mergeCell ref="D125:H125"/>
    <mergeCell ref="D126:H126"/>
    <mergeCell ref="D117:H117"/>
    <mergeCell ref="D118:H118"/>
    <mergeCell ref="D119:H119"/>
    <mergeCell ref="D120:H120"/>
    <mergeCell ref="D121:H121"/>
    <mergeCell ref="D112:H112"/>
    <mergeCell ref="D113:H113"/>
    <mergeCell ref="D114:H114"/>
    <mergeCell ref="D115:H115"/>
    <mergeCell ref="D116:H116"/>
    <mergeCell ref="D107:H107"/>
    <mergeCell ref="D108:H108"/>
    <mergeCell ref="D109:H109"/>
    <mergeCell ref="D110:H110"/>
    <mergeCell ref="D111:H111"/>
    <mergeCell ref="D102:H102"/>
    <mergeCell ref="D103:H103"/>
    <mergeCell ref="D104:H104"/>
    <mergeCell ref="D105:H105"/>
    <mergeCell ref="D106:H106"/>
    <mergeCell ref="D97:H97"/>
    <mergeCell ref="D98:H98"/>
    <mergeCell ref="D99:H99"/>
    <mergeCell ref="D100:H100"/>
    <mergeCell ref="D101:H101"/>
    <mergeCell ref="D92:H92"/>
    <mergeCell ref="D93:H93"/>
    <mergeCell ref="D94:H94"/>
    <mergeCell ref="D95:H95"/>
    <mergeCell ref="D96:H96"/>
    <mergeCell ref="D87:H87"/>
    <mergeCell ref="D88:H88"/>
    <mergeCell ref="D89:H89"/>
    <mergeCell ref="D90:H90"/>
    <mergeCell ref="D91:H91"/>
    <mergeCell ref="D82:H82"/>
    <mergeCell ref="D83:H83"/>
    <mergeCell ref="D84:H84"/>
    <mergeCell ref="D85:H85"/>
    <mergeCell ref="D86:H86"/>
    <mergeCell ref="D77:H77"/>
    <mergeCell ref="D78:H78"/>
    <mergeCell ref="D79:H79"/>
    <mergeCell ref="D80:H80"/>
    <mergeCell ref="D81:H81"/>
    <mergeCell ref="D72:H72"/>
    <mergeCell ref="D73:H73"/>
    <mergeCell ref="D74:H74"/>
    <mergeCell ref="D75:H75"/>
    <mergeCell ref="D76:H76"/>
    <mergeCell ref="D67:H67"/>
    <mergeCell ref="D68:H68"/>
    <mergeCell ref="D69:H69"/>
    <mergeCell ref="D70:H70"/>
    <mergeCell ref="D71:H71"/>
    <mergeCell ref="D62:H62"/>
    <mergeCell ref="D63:H63"/>
    <mergeCell ref="D64:H64"/>
    <mergeCell ref="D65:H65"/>
    <mergeCell ref="D66:H66"/>
    <mergeCell ref="D57:H57"/>
    <mergeCell ref="D58:H58"/>
    <mergeCell ref="D59:H59"/>
    <mergeCell ref="D60:H60"/>
    <mergeCell ref="D61:H61"/>
    <mergeCell ref="D52:H52"/>
    <mergeCell ref="D53:H53"/>
    <mergeCell ref="D54:H54"/>
    <mergeCell ref="D55:H55"/>
    <mergeCell ref="D56:H56"/>
    <mergeCell ref="D47:H47"/>
    <mergeCell ref="D48:H48"/>
    <mergeCell ref="D49:H49"/>
    <mergeCell ref="D50:H50"/>
    <mergeCell ref="D51:H51"/>
    <mergeCell ref="D42:H42"/>
    <mergeCell ref="D43:H43"/>
    <mergeCell ref="D44:H44"/>
    <mergeCell ref="D45:H45"/>
    <mergeCell ref="D46:H46"/>
    <mergeCell ref="D37:H37"/>
    <mergeCell ref="D38:H38"/>
    <mergeCell ref="D39:H39"/>
    <mergeCell ref="D40:H40"/>
    <mergeCell ref="D41:H41"/>
    <mergeCell ref="D32:H32"/>
    <mergeCell ref="D33:H33"/>
    <mergeCell ref="D34:H34"/>
    <mergeCell ref="D35:H35"/>
    <mergeCell ref="D36:H36"/>
    <mergeCell ref="D27:H27"/>
    <mergeCell ref="D28:H28"/>
    <mergeCell ref="D29:H29"/>
    <mergeCell ref="D30:H30"/>
    <mergeCell ref="D31:H31"/>
    <mergeCell ref="D22:H22"/>
    <mergeCell ref="D23:H23"/>
    <mergeCell ref="D24:H24"/>
    <mergeCell ref="D25:H25"/>
    <mergeCell ref="D26:H26"/>
    <mergeCell ref="D17:H17"/>
    <mergeCell ref="D18:H18"/>
    <mergeCell ref="D19:H19"/>
    <mergeCell ref="D20:H20"/>
    <mergeCell ref="D21:H21"/>
    <mergeCell ref="D12:H12"/>
    <mergeCell ref="D13:H13"/>
    <mergeCell ref="D14:H14"/>
    <mergeCell ref="D15:H15"/>
    <mergeCell ref="D16:H16"/>
    <mergeCell ref="I2:L3"/>
    <mergeCell ref="I4:L5"/>
    <mergeCell ref="I6:L7"/>
    <mergeCell ref="I8:L9"/>
    <mergeCell ref="D11:H11"/>
    <mergeCell ref="G6:G7"/>
    <mergeCell ref="G8:G9"/>
    <mergeCell ref="H2:H3"/>
    <mergeCell ref="H4:H5"/>
    <mergeCell ref="H6:H7"/>
    <mergeCell ref="H8:H9"/>
    <mergeCell ref="D10:H10"/>
    <mergeCell ref="A1:L1"/>
    <mergeCell ref="A2:C3"/>
    <mergeCell ref="A4:C5"/>
    <mergeCell ref="A6:C7"/>
    <mergeCell ref="A8:C9"/>
    <mergeCell ref="D2:D3"/>
    <mergeCell ref="D4:D5"/>
    <mergeCell ref="D6:D7"/>
    <mergeCell ref="D8:D9"/>
    <mergeCell ref="E2:F3"/>
    <mergeCell ref="E4:F5"/>
    <mergeCell ref="E6:F7"/>
    <mergeCell ref="E8:F9"/>
    <mergeCell ref="G2:G3"/>
    <mergeCell ref="G4:G5"/>
  </mergeCells>
  <pageMargins left="0.393999993801117" right="0.393999993801117" top="0.59100002050399802" bottom="0.59100002050399802" header="0" footer="0"/>
  <pageSetup scale="7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5"/>
  <sheetViews>
    <sheetView workbookViewId="0">
      <selection activeCell="A45" sqref="A45:E45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25" t="s">
        <v>400</v>
      </c>
      <c r="B1" s="90"/>
      <c r="C1" s="90"/>
      <c r="D1" s="90"/>
      <c r="E1" s="90"/>
      <c r="F1" s="90"/>
      <c r="G1" s="90"/>
      <c r="H1" s="90"/>
      <c r="I1" s="90"/>
    </row>
    <row r="2" spans="1:9" x14ac:dyDescent="0.25">
      <c r="A2" s="91" t="s">
        <v>1</v>
      </c>
      <c r="B2" s="92"/>
      <c r="C2" s="98" t="str">
        <f>'Stavební rozpočet'!D2</f>
        <v>Výměna rozvodů kanalizace, vody a plynu v bytovém domě Studentská 1558/7 Havířov</v>
      </c>
      <c r="D2" s="112"/>
      <c r="E2" s="101" t="s">
        <v>3</v>
      </c>
      <c r="F2" s="101" t="str">
        <f>'Stavební rozpočet'!J2</f>
        <v>Společenství vlastníků Studentská 1558, Havířov, P</v>
      </c>
      <c r="G2" s="92"/>
      <c r="H2" s="101" t="s">
        <v>428</v>
      </c>
      <c r="I2" s="102" t="s">
        <v>429</v>
      </c>
    </row>
    <row r="3" spans="1:9" ht="25.5" customHeight="1" x14ac:dyDescent="0.25">
      <c r="A3" s="93"/>
      <c r="B3" s="94"/>
      <c r="C3" s="99"/>
      <c r="D3" s="99"/>
      <c r="E3" s="94"/>
      <c r="F3" s="94"/>
      <c r="G3" s="94"/>
      <c r="H3" s="94"/>
      <c r="I3" s="103"/>
    </row>
    <row r="4" spans="1:9" x14ac:dyDescent="0.25">
      <c r="A4" s="95" t="s">
        <v>4</v>
      </c>
      <c r="B4" s="94"/>
      <c r="C4" s="100" t="str">
        <f>'Stavební rozpočet'!D4</f>
        <v xml:space="preserve"> </v>
      </c>
      <c r="D4" s="94"/>
      <c r="E4" s="100" t="s">
        <v>6</v>
      </c>
      <c r="F4" s="100" t="str">
        <f>'Stavební rozpočet'!J4</f>
        <v>Ing. Radim Kyjonka</v>
      </c>
      <c r="G4" s="94"/>
      <c r="H4" s="100" t="s">
        <v>428</v>
      </c>
      <c r="I4" s="103" t="s">
        <v>430</v>
      </c>
    </row>
    <row r="5" spans="1:9" ht="15" customHeight="1" x14ac:dyDescent="0.25">
      <c r="A5" s="93"/>
      <c r="B5" s="94"/>
      <c r="C5" s="94"/>
      <c r="D5" s="94"/>
      <c r="E5" s="94"/>
      <c r="F5" s="94"/>
      <c r="G5" s="94"/>
      <c r="H5" s="94"/>
      <c r="I5" s="103"/>
    </row>
    <row r="6" spans="1:9" x14ac:dyDescent="0.25">
      <c r="A6" s="95" t="s">
        <v>7</v>
      </c>
      <c r="B6" s="94"/>
      <c r="C6" s="100" t="str">
        <f>'Stavební rozpočet'!D6</f>
        <v xml:space="preserve"> </v>
      </c>
      <c r="D6" s="94"/>
      <c r="E6" s="100" t="s">
        <v>9</v>
      </c>
      <c r="F6" s="100" t="str">
        <f>'Stavební rozpočet'!J6</f>
        <v> </v>
      </c>
      <c r="G6" s="94"/>
      <c r="H6" s="100" t="s">
        <v>428</v>
      </c>
      <c r="I6" s="103" t="s">
        <v>25</v>
      </c>
    </row>
    <row r="7" spans="1:9" ht="15" customHeight="1" x14ac:dyDescent="0.25">
      <c r="A7" s="93"/>
      <c r="B7" s="94"/>
      <c r="C7" s="94"/>
      <c r="D7" s="94"/>
      <c r="E7" s="94"/>
      <c r="F7" s="94"/>
      <c r="G7" s="94"/>
      <c r="H7" s="94"/>
      <c r="I7" s="103"/>
    </row>
    <row r="8" spans="1:9" x14ac:dyDescent="0.25">
      <c r="A8" s="95" t="s">
        <v>5</v>
      </c>
      <c r="B8" s="94"/>
      <c r="C8" s="100" t="str">
        <f>'Stavební rozpočet'!H4</f>
        <v xml:space="preserve"> </v>
      </c>
      <c r="D8" s="94"/>
      <c r="E8" s="100" t="s">
        <v>8</v>
      </c>
      <c r="F8" s="100" t="str">
        <f>'Stavební rozpočet'!H6</f>
        <v xml:space="preserve"> </v>
      </c>
      <c r="G8" s="94"/>
      <c r="H8" s="94" t="s">
        <v>431</v>
      </c>
      <c r="I8" s="126">
        <v>186</v>
      </c>
    </row>
    <row r="9" spans="1:9" x14ac:dyDescent="0.25">
      <c r="A9" s="93"/>
      <c r="B9" s="94"/>
      <c r="C9" s="94"/>
      <c r="D9" s="94"/>
      <c r="E9" s="94"/>
      <c r="F9" s="94"/>
      <c r="G9" s="94"/>
      <c r="H9" s="94"/>
      <c r="I9" s="103"/>
    </row>
    <row r="10" spans="1:9" x14ac:dyDescent="0.25">
      <c r="A10" s="95" t="s">
        <v>10</v>
      </c>
      <c r="B10" s="94"/>
      <c r="C10" s="100" t="str">
        <f>'Stavební rozpočet'!D8</f>
        <v xml:space="preserve"> </v>
      </c>
      <c r="D10" s="94"/>
      <c r="E10" s="100" t="s">
        <v>12</v>
      </c>
      <c r="F10" s="100" t="str">
        <f>'Stavební rozpočet'!J8</f>
        <v>Ing. Radim Kyjonka</v>
      </c>
      <c r="G10" s="94"/>
      <c r="H10" s="94" t="s">
        <v>432</v>
      </c>
      <c r="I10" s="127" t="str">
        <f>'Stavební rozpočet'!H8</f>
        <v>02.02.2026</v>
      </c>
    </row>
    <row r="11" spans="1:9" x14ac:dyDescent="0.25">
      <c r="A11" s="96"/>
      <c r="B11" s="97"/>
      <c r="C11" s="97"/>
      <c r="D11" s="97"/>
      <c r="E11" s="97"/>
      <c r="F11" s="97"/>
      <c r="G11" s="97"/>
      <c r="H11" s="97"/>
      <c r="I11" s="104"/>
    </row>
    <row r="13" spans="1:9" ht="15.75" x14ac:dyDescent="0.25">
      <c r="A13" s="161" t="s">
        <v>471</v>
      </c>
      <c r="B13" s="161"/>
      <c r="C13" s="161"/>
      <c r="D13" s="161"/>
      <c r="E13" s="161"/>
    </row>
    <row r="14" spans="1:9" x14ac:dyDescent="0.25">
      <c r="A14" s="162" t="s">
        <v>472</v>
      </c>
      <c r="B14" s="163"/>
      <c r="C14" s="163"/>
      <c r="D14" s="163"/>
      <c r="E14" s="164"/>
      <c r="F14" s="53" t="s">
        <v>473</v>
      </c>
      <c r="G14" s="53" t="s">
        <v>35</v>
      </c>
      <c r="H14" s="53" t="s">
        <v>474</v>
      </c>
      <c r="I14" s="53" t="s">
        <v>473</v>
      </c>
    </row>
    <row r="15" spans="1:9" x14ac:dyDescent="0.25">
      <c r="A15" s="165" t="s">
        <v>442</v>
      </c>
      <c r="B15" s="166"/>
      <c r="C15" s="166"/>
      <c r="D15" s="166"/>
      <c r="E15" s="167"/>
      <c r="F15" s="54">
        <v>0</v>
      </c>
      <c r="G15" s="55" t="s">
        <v>25</v>
      </c>
      <c r="H15" s="55" t="s">
        <v>25</v>
      </c>
      <c r="I15" s="54">
        <f>F15</f>
        <v>0</v>
      </c>
    </row>
    <row r="16" spans="1:9" x14ac:dyDescent="0.25">
      <c r="A16" s="165" t="s">
        <v>443</v>
      </c>
      <c r="B16" s="166"/>
      <c r="C16" s="166"/>
      <c r="D16" s="166"/>
      <c r="E16" s="167"/>
      <c r="F16" s="54">
        <v>0</v>
      </c>
      <c r="G16" s="55" t="s">
        <v>25</v>
      </c>
      <c r="H16" s="55" t="s">
        <v>25</v>
      </c>
      <c r="I16" s="54">
        <f>F16</f>
        <v>0</v>
      </c>
    </row>
    <row r="17" spans="1:9" x14ac:dyDescent="0.25">
      <c r="A17" s="168" t="s">
        <v>446</v>
      </c>
      <c r="B17" s="169"/>
      <c r="C17" s="169"/>
      <c r="D17" s="169"/>
      <c r="E17" s="170"/>
      <c r="F17" s="56">
        <v>0</v>
      </c>
      <c r="G17" s="57" t="s">
        <v>25</v>
      </c>
      <c r="H17" s="57" t="s">
        <v>25</v>
      </c>
      <c r="I17" s="56">
        <f>F17</f>
        <v>0</v>
      </c>
    </row>
    <row r="18" spans="1:9" x14ac:dyDescent="0.25">
      <c r="A18" s="171" t="s">
        <v>475</v>
      </c>
      <c r="B18" s="172"/>
      <c r="C18" s="172"/>
      <c r="D18" s="172"/>
      <c r="E18" s="173"/>
      <c r="F18" s="58" t="s">
        <v>25</v>
      </c>
      <c r="G18" s="59" t="s">
        <v>25</v>
      </c>
      <c r="H18" s="59" t="s">
        <v>25</v>
      </c>
      <c r="I18" s="60">
        <f>SUM(I15:I17)</f>
        <v>0</v>
      </c>
    </row>
    <row r="20" spans="1:9" x14ac:dyDescent="0.25">
      <c r="A20" s="162" t="s">
        <v>439</v>
      </c>
      <c r="B20" s="163"/>
      <c r="C20" s="163"/>
      <c r="D20" s="163"/>
      <c r="E20" s="164"/>
      <c r="F20" s="53" t="s">
        <v>473</v>
      </c>
      <c r="G20" s="53" t="s">
        <v>35</v>
      </c>
      <c r="H20" s="53" t="s">
        <v>474</v>
      </c>
      <c r="I20" s="53" t="s">
        <v>473</v>
      </c>
    </row>
    <row r="21" spans="1:9" x14ac:dyDescent="0.25">
      <c r="A21" s="165" t="s">
        <v>407</v>
      </c>
      <c r="B21" s="166"/>
      <c r="C21" s="166"/>
      <c r="D21" s="166"/>
      <c r="E21" s="167"/>
      <c r="F21" s="54">
        <v>0</v>
      </c>
      <c r="G21" s="55" t="s">
        <v>25</v>
      </c>
      <c r="H21" s="55" t="s">
        <v>25</v>
      </c>
      <c r="I21" s="54">
        <f t="shared" ref="I21:I26" si="0">F21</f>
        <v>0</v>
      </c>
    </row>
    <row r="22" spans="1:9" x14ac:dyDescent="0.25">
      <c r="A22" s="165" t="s">
        <v>444</v>
      </c>
      <c r="B22" s="166"/>
      <c r="C22" s="166"/>
      <c r="D22" s="166"/>
      <c r="E22" s="167"/>
      <c r="F22" s="54">
        <v>0</v>
      </c>
      <c r="G22" s="55" t="s">
        <v>25</v>
      </c>
      <c r="H22" s="55" t="s">
        <v>25</v>
      </c>
      <c r="I22" s="54">
        <f t="shared" si="0"/>
        <v>0</v>
      </c>
    </row>
    <row r="23" spans="1:9" x14ac:dyDescent="0.25">
      <c r="A23" s="165" t="s">
        <v>447</v>
      </c>
      <c r="B23" s="166"/>
      <c r="C23" s="166"/>
      <c r="D23" s="166"/>
      <c r="E23" s="167"/>
      <c r="F23" s="54">
        <v>0</v>
      </c>
      <c r="G23" s="55" t="s">
        <v>25</v>
      </c>
      <c r="H23" s="55" t="s">
        <v>25</v>
      </c>
      <c r="I23" s="54">
        <f t="shared" si="0"/>
        <v>0</v>
      </c>
    </row>
    <row r="24" spans="1:9" x14ac:dyDescent="0.25">
      <c r="A24" s="165" t="s">
        <v>418</v>
      </c>
      <c r="B24" s="166"/>
      <c r="C24" s="166"/>
      <c r="D24" s="166"/>
      <c r="E24" s="167"/>
      <c r="F24" s="54">
        <v>0</v>
      </c>
      <c r="G24" s="55" t="s">
        <v>25</v>
      </c>
      <c r="H24" s="55" t="s">
        <v>25</v>
      </c>
      <c r="I24" s="54">
        <f t="shared" si="0"/>
        <v>0</v>
      </c>
    </row>
    <row r="25" spans="1:9" x14ac:dyDescent="0.25">
      <c r="A25" s="165" t="s">
        <v>449</v>
      </c>
      <c r="B25" s="166"/>
      <c r="C25" s="166"/>
      <c r="D25" s="166"/>
      <c r="E25" s="167"/>
      <c r="F25" s="54">
        <v>0</v>
      </c>
      <c r="G25" s="55" t="s">
        <v>25</v>
      </c>
      <c r="H25" s="55" t="s">
        <v>25</v>
      </c>
      <c r="I25" s="54">
        <f t="shared" si="0"/>
        <v>0</v>
      </c>
    </row>
    <row r="26" spans="1:9" x14ac:dyDescent="0.25">
      <c r="A26" s="168" t="s">
        <v>450</v>
      </c>
      <c r="B26" s="169"/>
      <c r="C26" s="169"/>
      <c r="D26" s="169"/>
      <c r="E26" s="170"/>
      <c r="F26" s="56">
        <v>0</v>
      </c>
      <c r="G26" s="57" t="s">
        <v>25</v>
      </c>
      <c r="H26" s="57" t="s">
        <v>25</v>
      </c>
      <c r="I26" s="56">
        <f t="shared" si="0"/>
        <v>0</v>
      </c>
    </row>
    <row r="27" spans="1:9" x14ac:dyDescent="0.25">
      <c r="A27" s="171" t="s">
        <v>476</v>
      </c>
      <c r="B27" s="172"/>
      <c r="C27" s="172"/>
      <c r="D27" s="172"/>
      <c r="E27" s="173"/>
      <c r="F27" s="58" t="s">
        <v>25</v>
      </c>
      <c r="G27" s="59" t="s">
        <v>25</v>
      </c>
      <c r="H27" s="59" t="s">
        <v>25</v>
      </c>
      <c r="I27" s="60">
        <f>SUM(I21:I26)</f>
        <v>0</v>
      </c>
    </row>
    <row r="29" spans="1:9" ht="15.75" x14ac:dyDescent="0.25">
      <c r="A29" s="174" t="s">
        <v>477</v>
      </c>
      <c r="B29" s="175"/>
      <c r="C29" s="175"/>
      <c r="D29" s="175"/>
      <c r="E29" s="176"/>
      <c r="F29" s="177">
        <f>I18+I27</f>
        <v>0</v>
      </c>
      <c r="G29" s="178"/>
      <c r="H29" s="178"/>
      <c r="I29" s="179"/>
    </row>
    <row r="33" spans="1:9" ht="15.75" x14ac:dyDescent="0.25">
      <c r="A33" s="161" t="s">
        <v>478</v>
      </c>
      <c r="B33" s="161"/>
      <c r="C33" s="161"/>
      <c r="D33" s="161"/>
      <c r="E33" s="161"/>
    </row>
    <row r="34" spans="1:9" x14ac:dyDescent="0.25">
      <c r="A34" s="162" t="s">
        <v>479</v>
      </c>
      <c r="B34" s="163"/>
      <c r="C34" s="163"/>
      <c r="D34" s="163"/>
      <c r="E34" s="164"/>
      <c r="F34" s="53" t="s">
        <v>473</v>
      </c>
      <c r="G34" s="53" t="s">
        <v>35</v>
      </c>
      <c r="H34" s="53" t="s">
        <v>474</v>
      </c>
      <c r="I34" s="53" t="s">
        <v>473</v>
      </c>
    </row>
    <row r="35" spans="1:9" x14ac:dyDescent="0.25">
      <c r="A35" s="165" t="s">
        <v>402</v>
      </c>
      <c r="B35" s="166"/>
      <c r="C35" s="166"/>
      <c r="D35" s="166"/>
      <c r="E35" s="167"/>
      <c r="F35" s="54">
        <f>SUM('Stavební rozpočet'!BM12:BM558)</f>
        <v>0</v>
      </c>
      <c r="G35" s="55" t="s">
        <v>25</v>
      </c>
      <c r="H35" s="55" t="s">
        <v>25</v>
      </c>
      <c r="I35" s="54">
        <f t="shared" ref="I35:I44" si="1">F35</f>
        <v>0</v>
      </c>
    </row>
    <row r="36" spans="1:9" x14ac:dyDescent="0.25">
      <c r="A36" s="165" t="s">
        <v>480</v>
      </c>
      <c r="B36" s="166"/>
      <c r="C36" s="166"/>
      <c r="D36" s="166"/>
      <c r="E36" s="167"/>
      <c r="F36" s="54">
        <f>SUM('Stavební rozpočet'!BN12:BN558)</f>
        <v>0</v>
      </c>
      <c r="G36" s="55" t="s">
        <v>25</v>
      </c>
      <c r="H36" s="55" t="s">
        <v>25</v>
      </c>
      <c r="I36" s="54">
        <f t="shared" si="1"/>
        <v>0</v>
      </c>
    </row>
    <row r="37" spans="1:9" x14ac:dyDescent="0.25">
      <c r="A37" s="165" t="s">
        <v>407</v>
      </c>
      <c r="B37" s="166"/>
      <c r="C37" s="166"/>
      <c r="D37" s="166"/>
      <c r="E37" s="167"/>
      <c r="F37" s="54">
        <f>SUM('Stavební rozpočet'!BO12:BO558)</f>
        <v>0</v>
      </c>
      <c r="G37" s="55" t="s">
        <v>25</v>
      </c>
      <c r="H37" s="55" t="s">
        <v>25</v>
      </c>
      <c r="I37" s="54">
        <f t="shared" si="1"/>
        <v>0</v>
      </c>
    </row>
    <row r="38" spans="1:9" x14ac:dyDescent="0.25">
      <c r="A38" s="165" t="s">
        <v>414</v>
      </c>
      <c r="B38" s="166"/>
      <c r="C38" s="166"/>
      <c r="D38" s="166"/>
      <c r="E38" s="167"/>
      <c r="F38" s="54">
        <f>SUM('Stavební rozpočet'!BP12:BP558)</f>
        <v>0</v>
      </c>
      <c r="G38" s="55" t="s">
        <v>25</v>
      </c>
      <c r="H38" s="55" t="s">
        <v>25</v>
      </c>
      <c r="I38" s="54">
        <f t="shared" si="1"/>
        <v>0</v>
      </c>
    </row>
    <row r="39" spans="1:9" x14ac:dyDescent="0.25">
      <c r="A39" s="165" t="s">
        <v>481</v>
      </c>
      <c r="B39" s="166"/>
      <c r="C39" s="166"/>
      <c r="D39" s="166"/>
      <c r="E39" s="167"/>
      <c r="F39" s="54">
        <f>SUM('Stavební rozpočet'!BQ12:BQ558)</f>
        <v>0</v>
      </c>
      <c r="G39" s="55" t="s">
        <v>25</v>
      </c>
      <c r="H39" s="55" t="s">
        <v>25</v>
      </c>
      <c r="I39" s="54">
        <f t="shared" si="1"/>
        <v>0</v>
      </c>
    </row>
    <row r="40" spans="1:9" x14ac:dyDescent="0.25">
      <c r="A40" s="165" t="s">
        <v>447</v>
      </c>
      <c r="B40" s="166"/>
      <c r="C40" s="166"/>
      <c r="D40" s="166"/>
      <c r="E40" s="167"/>
      <c r="F40" s="54">
        <f>SUM('Stavební rozpočet'!BR12:BR558)</f>
        <v>0</v>
      </c>
      <c r="G40" s="55" t="s">
        <v>25</v>
      </c>
      <c r="H40" s="55" t="s">
        <v>25</v>
      </c>
      <c r="I40" s="54">
        <f t="shared" si="1"/>
        <v>0</v>
      </c>
    </row>
    <row r="41" spans="1:9" x14ac:dyDescent="0.25">
      <c r="A41" s="165" t="s">
        <v>418</v>
      </c>
      <c r="B41" s="166"/>
      <c r="C41" s="166"/>
      <c r="D41" s="166"/>
      <c r="E41" s="167"/>
      <c r="F41" s="54">
        <f>SUM('Stavební rozpočet'!BS12:BS558)</f>
        <v>0</v>
      </c>
      <c r="G41" s="55" t="s">
        <v>25</v>
      </c>
      <c r="H41" s="55" t="s">
        <v>25</v>
      </c>
      <c r="I41" s="54">
        <f t="shared" si="1"/>
        <v>0</v>
      </c>
    </row>
    <row r="42" spans="1:9" x14ac:dyDescent="0.25">
      <c r="A42" s="165" t="s">
        <v>482</v>
      </c>
      <c r="B42" s="166"/>
      <c r="C42" s="166"/>
      <c r="D42" s="166"/>
      <c r="E42" s="167"/>
      <c r="F42" s="54">
        <f>SUM('Stavební rozpočet'!BT12:BT558)</f>
        <v>0</v>
      </c>
      <c r="G42" s="55" t="s">
        <v>25</v>
      </c>
      <c r="H42" s="55" t="s">
        <v>25</v>
      </c>
      <c r="I42" s="54">
        <f t="shared" si="1"/>
        <v>0</v>
      </c>
    </row>
    <row r="43" spans="1:9" x14ac:dyDescent="0.25">
      <c r="A43" s="165" t="s">
        <v>483</v>
      </c>
      <c r="B43" s="166"/>
      <c r="C43" s="166"/>
      <c r="D43" s="166"/>
      <c r="E43" s="167"/>
      <c r="F43" s="54">
        <f>SUM('Stavební rozpočet'!BU12:BU558)</f>
        <v>0</v>
      </c>
      <c r="G43" s="55" t="s">
        <v>25</v>
      </c>
      <c r="H43" s="55" t="s">
        <v>25</v>
      </c>
      <c r="I43" s="54">
        <f t="shared" si="1"/>
        <v>0</v>
      </c>
    </row>
    <row r="44" spans="1:9" x14ac:dyDescent="0.25">
      <c r="A44" s="168" t="s">
        <v>484</v>
      </c>
      <c r="B44" s="169"/>
      <c r="C44" s="169"/>
      <c r="D44" s="169"/>
      <c r="E44" s="170"/>
      <c r="F44" s="56">
        <f>SUM('Stavební rozpočet'!BV12:BV558)</f>
        <v>0</v>
      </c>
      <c r="G44" s="57" t="s">
        <v>25</v>
      </c>
      <c r="H44" s="57" t="s">
        <v>25</v>
      </c>
      <c r="I44" s="56">
        <f t="shared" si="1"/>
        <v>0</v>
      </c>
    </row>
    <row r="45" spans="1:9" x14ac:dyDescent="0.25">
      <c r="A45" s="171" t="s">
        <v>485</v>
      </c>
      <c r="B45" s="172"/>
      <c r="C45" s="172"/>
      <c r="D45" s="172"/>
      <c r="E45" s="173"/>
      <c r="F45" s="58" t="s">
        <v>25</v>
      </c>
      <c r="G45" s="59" t="s">
        <v>25</v>
      </c>
      <c r="H45" s="59" t="s">
        <v>25</v>
      </c>
      <c r="I45" s="60">
        <f>SUM(I35:I44)</f>
        <v>0</v>
      </c>
    </row>
  </sheetData>
  <mergeCells count="60"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A10:B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Z282"/>
  <sheetViews>
    <sheetView workbookViewId="0">
      <pane ySplit="11" topLeftCell="A12" activePane="bottomLeft" state="frozen"/>
      <selection pane="bottomLeft" activeCell="A282" sqref="A282:N282"/>
    </sheetView>
  </sheetViews>
  <sheetFormatPr defaultColWidth="12.140625" defaultRowHeight="15" customHeight="1" x14ac:dyDescent="0.25"/>
  <cols>
    <col min="1" max="1" width="4" customWidth="1"/>
    <col min="2" max="2" width="7.5703125" customWidth="1"/>
    <col min="3" max="3" width="17.85546875" customWidth="1"/>
    <col min="4" max="4" width="28.5703125" customWidth="1"/>
    <col min="5" max="5" width="35.7109375" customWidth="1"/>
    <col min="6" max="6" width="6.7109375" customWidth="1"/>
    <col min="7" max="7" width="12.85546875" customWidth="1"/>
    <col min="8" max="8" width="12" customWidth="1"/>
    <col min="9" max="11" width="15.7109375" customWidth="1"/>
    <col min="12" max="13" width="11.7109375" customWidth="1"/>
    <col min="14" max="14" width="13.42578125" customWidth="1"/>
    <col min="25" max="75" width="12.140625" hidden="1"/>
    <col min="76" max="76" width="64.28515625" hidden="1" customWidth="1"/>
    <col min="77" max="78" width="12.140625" hidden="1"/>
  </cols>
  <sheetData>
    <row r="1" spans="1:76" ht="54.75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AS1" s="61">
        <f>SUM(AJ1:AJ2)</f>
        <v>0</v>
      </c>
      <c r="AT1" s="61">
        <f>SUM(AK1:AK2)</f>
        <v>0</v>
      </c>
      <c r="AU1" s="61">
        <f>SUM(AL1:AL2)</f>
        <v>0</v>
      </c>
    </row>
    <row r="2" spans="1:76" x14ac:dyDescent="0.25">
      <c r="A2" s="91" t="s">
        <v>1</v>
      </c>
      <c r="B2" s="92"/>
      <c r="C2" s="92"/>
      <c r="D2" s="98" t="s">
        <v>486</v>
      </c>
      <c r="E2" s="112"/>
      <c r="F2" s="92" t="s">
        <v>2</v>
      </c>
      <c r="G2" s="92"/>
      <c r="H2" s="92" t="s">
        <v>23</v>
      </c>
      <c r="I2" s="101" t="s">
        <v>3</v>
      </c>
      <c r="J2" s="101" t="s">
        <v>487</v>
      </c>
      <c r="K2" s="92"/>
      <c r="L2" s="92"/>
      <c r="M2" s="92"/>
      <c r="N2" s="102"/>
    </row>
    <row r="3" spans="1:76" x14ac:dyDescent="0.25">
      <c r="A3" s="93"/>
      <c r="B3" s="94"/>
      <c r="C3" s="94"/>
      <c r="D3" s="99"/>
      <c r="E3" s="99"/>
      <c r="F3" s="94"/>
      <c r="G3" s="94"/>
      <c r="H3" s="94"/>
      <c r="I3" s="94"/>
      <c r="J3" s="94"/>
      <c r="K3" s="94"/>
      <c r="L3" s="94"/>
      <c r="M3" s="94"/>
      <c r="N3" s="103"/>
    </row>
    <row r="4" spans="1:76" x14ac:dyDescent="0.25">
      <c r="A4" s="95" t="s">
        <v>4</v>
      </c>
      <c r="B4" s="94"/>
      <c r="C4" s="94"/>
      <c r="D4" s="100" t="s">
        <v>23</v>
      </c>
      <c r="E4" s="94"/>
      <c r="F4" s="94" t="s">
        <v>5</v>
      </c>
      <c r="G4" s="94"/>
      <c r="H4" s="94" t="s">
        <v>23</v>
      </c>
      <c r="I4" s="100" t="s">
        <v>6</v>
      </c>
      <c r="J4" s="100" t="s">
        <v>488</v>
      </c>
      <c r="K4" s="94"/>
      <c r="L4" s="94"/>
      <c r="M4" s="94"/>
      <c r="N4" s="103"/>
    </row>
    <row r="5" spans="1:76" x14ac:dyDescent="0.25">
      <c r="A5" s="93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103"/>
    </row>
    <row r="6" spans="1:76" x14ac:dyDescent="0.25">
      <c r="A6" s="95" t="s">
        <v>7</v>
      </c>
      <c r="B6" s="94"/>
      <c r="C6" s="94"/>
      <c r="D6" s="100" t="s">
        <v>23</v>
      </c>
      <c r="E6" s="94"/>
      <c r="F6" s="94" t="s">
        <v>8</v>
      </c>
      <c r="G6" s="94"/>
      <c r="H6" s="94" t="s">
        <v>23</v>
      </c>
      <c r="I6" s="100" t="s">
        <v>9</v>
      </c>
      <c r="J6" s="94" t="s">
        <v>489</v>
      </c>
      <c r="K6" s="94"/>
      <c r="L6" s="94"/>
      <c r="M6" s="94"/>
      <c r="N6" s="103"/>
    </row>
    <row r="7" spans="1:76" x14ac:dyDescent="0.25">
      <c r="A7" s="93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103"/>
    </row>
    <row r="8" spans="1:76" x14ac:dyDescent="0.25">
      <c r="A8" s="95" t="s">
        <v>10</v>
      </c>
      <c r="B8" s="94"/>
      <c r="C8" s="94"/>
      <c r="D8" s="100" t="s">
        <v>23</v>
      </c>
      <c r="E8" s="94"/>
      <c r="F8" s="94" t="s">
        <v>11</v>
      </c>
      <c r="G8" s="94"/>
      <c r="H8" s="94" t="s">
        <v>490</v>
      </c>
      <c r="I8" s="100" t="s">
        <v>12</v>
      </c>
      <c r="J8" s="100" t="s">
        <v>488</v>
      </c>
      <c r="K8" s="94"/>
      <c r="L8" s="94"/>
      <c r="M8" s="94"/>
      <c r="N8" s="103"/>
    </row>
    <row r="9" spans="1:76" x14ac:dyDescent="0.25">
      <c r="A9" s="110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3"/>
    </row>
    <row r="10" spans="1:76" x14ac:dyDescent="0.25">
      <c r="A10" s="62" t="s">
        <v>13</v>
      </c>
      <c r="B10" s="63" t="s">
        <v>14</v>
      </c>
      <c r="C10" s="63" t="s">
        <v>15</v>
      </c>
      <c r="D10" s="180" t="s">
        <v>16</v>
      </c>
      <c r="E10" s="181"/>
      <c r="F10" s="63" t="s">
        <v>17</v>
      </c>
      <c r="G10" s="64" t="s">
        <v>18</v>
      </c>
      <c r="H10" s="65" t="s">
        <v>491</v>
      </c>
      <c r="I10" s="120" t="s">
        <v>421</v>
      </c>
      <c r="J10" s="121"/>
      <c r="K10" s="122"/>
      <c r="L10" s="183" t="s">
        <v>422</v>
      </c>
      <c r="M10" s="184"/>
      <c r="N10" s="66" t="s">
        <v>492</v>
      </c>
      <c r="BK10" s="16" t="s">
        <v>22</v>
      </c>
      <c r="BL10" s="67" t="s">
        <v>21</v>
      </c>
      <c r="BW10" s="67" t="s">
        <v>493</v>
      </c>
    </row>
    <row r="11" spans="1:76" x14ac:dyDescent="0.25">
      <c r="A11" s="68" t="s">
        <v>23</v>
      </c>
      <c r="B11" s="69" t="s">
        <v>23</v>
      </c>
      <c r="C11" s="69" t="s">
        <v>23</v>
      </c>
      <c r="D11" s="117" t="s">
        <v>494</v>
      </c>
      <c r="E11" s="182"/>
      <c r="F11" s="69" t="s">
        <v>23</v>
      </c>
      <c r="G11" s="69" t="s">
        <v>23</v>
      </c>
      <c r="H11" s="70" t="s">
        <v>495</v>
      </c>
      <c r="I11" s="29" t="s">
        <v>423</v>
      </c>
      <c r="J11" s="30" t="s">
        <v>424</v>
      </c>
      <c r="K11" s="31" t="s">
        <v>425</v>
      </c>
      <c r="L11" s="71" t="s">
        <v>496</v>
      </c>
      <c r="M11" s="72" t="s">
        <v>425</v>
      </c>
      <c r="N11" s="73" t="s">
        <v>497</v>
      </c>
      <c r="Z11" s="16" t="s">
        <v>498</v>
      </c>
      <c r="AA11" s="16" t="s">
        <v>499</v>
      </c>
      <c r="AB11" s="16" t="s">
        <v>500</v>
      </c>
      <c r="AC11" s="16" t="s">
        <v>501</v>
      </c>
      <c r="AD11" s="16" t="s">
        <v>502</v>
      </c>
      <c r="AE11" s="16" t="s">
        <v>503</v>
      </c>
      <c r="AF11" s="16" t="s">
        <v>504</v>
      </c>
      <c r="AG11" s="16" t="s">
        <v>505</v>
      </c>
      <c r="AH11" s="16" t="s">
        <v>506</v>
      </c>
      <c r="BH11" s="16" t="s">
        <v>507</v>
      </c>
      <c r="BI11" s="16" t="s">
        <v>508</v>
      </c>
      <c r="BJ11" s="16" t="s">
        <v>509</v>
      </c>
    </row>
    <row r="12" spans="1:76" x14ac:dyDescent="0.25">
      <c r="A12" s="74" t="s">
        <v>25</v>
      </c>
      <c r="B12" s="11" t="s">
        <v>24</v>
      </c>
      <c r="C12" s="11" t="s">
        <v>25</v>
      </c>
      <c r="D12" s="105" t="s">
        <v>26</v>
      </c>
      <c r="E12" s="106"/>
      <c r="F12" s="75" t="s">
        <v>23</v>
      </c>
      <c r="G12" s="75" t="s">
        <v>23</v>
      </c>
      <c r="H12" s="75" t="s">
        <v>23</v>
      </c>
      <c r="I12" s="76">
        <f>ROUND(SUM(I13,I16),0)</f>
        <v>0</v>
      </c>
      <c r="J12" s="76">
        <f>ROUND(SUM(J13,J16),0)</f>
        <v>0</v>
      </c>
      <c r="K12" s="76">
        <f>ROUND(SUM(K13,K16),0)</f>
        <v>0</v>
      </c>
      <c r="L12" s="12" t="s">
        <v>25</v>
      </c>
      <c r="M12" s="76">
        <f>SUM(M13,M16)</f>
        <v>0.71444000000000007</v>
      </c>
      <c r="N12" s="77" t="s">
        <v>25</v>
      </c>
    </row>
    <row r="13" spans="1:76" x14ac:dyDescent="0.25">
      <c r="A13" s="78" t="s">
        <v>25</v>
      </c>
      <c r="B13" s="15" t="s">
        <v>24</v>
      </c>
      <c r="C13" s="15" t="s">
        <v>27</v>
      </c>
      <c r="D13" s="107" t="s">
        <v>28</v>
      </c>
      <c r="E13" s="108"/>
      <c r="F13" s="79" t="s">
        <v>23</v>
      </c>
      <c r="G13" s="79" t="s">
        <v>23</v>
      </c>
      <c r="H13" s="79" t="s">
        <v>23</v>
      </c>
      <c r="I13" s="61">
        <f>ROUND(SUM(I14:I15),0)</f>
        <v>0</v>
      </c>
      <c r="J13" s="61">
        <f>ROUND(SUM(J14:J15),0)</f>
        <v>0</v>
      </c>
      <c r="K13" s="61">
        <f>ROUND(SUM(K14:K15),0)</f>
        <v>0</v>
      </c>
      <c r="L13" s="16" t="s">
        <v>25</v>
      </c>
      <c r="M13" s="61">
        <f>SUM(M14:M15)</f>
        <v>0</v>
      </c>
      <c r="N13" s="80" t="s">
        <v>25</v>
      </c>
      <c r="AI13" s="16" t="s">
        <v>24</v>
      </c>
      <c r="AS13" s="61">
        <f>SUM(AJ14:AJ15)</f>
        <v>0</v>
      </c>
      <c r="AT13" s="61">
        <f>SUM(AK14:AK15)</f>
        <v>0</v>
      </c>
      <c r="AU13" s="61">
        <f>SUM(AL14:AL15)</f>
        <v>0</v>
      </c>
    </row>
    <row r="14" spans="1:76" x14ac:dyDescent="0.25">
      <c r="A14" s="1" t="s">
        <v>510</v>
      </c>
      <c r="B14" s="2" t="s">
        <v>24</v>
      </c>
      <c r="C14" s="2" t="s">
        <v>29</v>
      </c>
      <c r="D14" s="100" t="s">
        <v>30</v>
      </c>
      <c r="E14" s="94"/>
      <c r="F14" s="2" t="s">
        <v>31</v>
      </c>
      <c r="G14" s="19">
        <f>'Rozpočet - vybrané sloupce'!J13</f>
        <v>15</v>
      </c>
      <c r="H14" s="19">
        <f>'Rozpočet - vybrané sloupce'!K13</f>
        <v>0</v>
      </c>
      <c r="I14" s="19">
        <f>ROUND(G14*AO14,2)</f>
        <v>0</v>
      </c>
      <c r="J14" s="19">
        <f>ROUND(G14*AP14,2)</f>
        <v>0</v>
      </c>
      <c r="K14" s="19">
        <f>ROUND(G14*H14,0)</f>
        <v>0</v>
      </c>
      <c r="L14" s="19">
        <v>0</v>
      </c>
      <c r="M14" s="19">
        <f>G14*L14</f>
        <v>0</v>
      </c>
      <c r="N14" s="81" t="s">
        <v>511</v>
      </c>
      <c r="Z14" s="19">
        <f>ROUND(IF(AQ14="5",BJ14,0),2)</f>
        <v>0</v>
      </c>
      <c r="AB14" s="19">
        <f>ROUND(IF(AQ14="1",BH14,0),2)</f>
        <v>0</v>
      </c>
      <c r="AC14" s="19">
        <f>ROUND(IF(AQ14="1",BI14,0),2)</f>
        <v>0</v>
      </c>
      <c r="AD14" s="19">
        <f>ROUND(IF(AQ14="7",BH14,0),2)</f>
        <v>0</v>
      </c>
      <c r="AE14" s="19">
        <f>ROUND(IF(AQ14="7",BI14,0),2)</f>
        <v>0</v>
      </c>
      <c r="AF14" s="19">
        <f>ROUND(IF(AQ14="2",BH14,0),2)</f>
        <v>0</v>
      </c>
      <c r="AG14" s="19">
        <f>ROUND(IF(AQ14="2",BI14,0),2)</f>
        <v>0</v>
      </c>
      <c r="AH14" s="19">
        <f>ROUND(IF(AQ14="0",BJ14,0),2)</f>
        <v>0</v>
      </c>
      <c r="AI14" s="16" t="s">
        <v>24</v>
      </c>
      <c r="AJ14" s="19">
        <f>IF(AN14=0,K14,0)</f>
        <v>0</v>
      </c>
      <c r="AK14" s="19">
        <f>IF(AN14=12,K14,0)</f>
        <v>0</v>
      </c>
      <c r="AL14" s="19">
        <f>IF(AN14=21,K14,0)</f>
        <v>0</v>
      </c>
      <c r="AN14" s="19">
        <v>12</v>
      </c>
      <c r="AO14" s="19">
        <f>H14*0.999980945</f>
        <v>0</v>
      </c>
      <c r="AP14" s="19">
        <f>H14*(1-0.999980945)</f>
        <v>0</v>
      </c>
      <c r="AQ14" s="82" t="s">
        <v>512</v>
      </c>
      <c r="AV14" s="19">
        <f>ROUND(AW14+AX14,2)</f>
        <v>0</v>
      </c>
      <c r="AW14" s="19">
        <f>ROUND(G14*AO14,2)</f>
        <v>0</v>
      </c>
      <c r="AX14" s="19">
        <f>ROUND(G14*AP14,2)</f>
        <v>0</v>
      </c>
      <c r="AY14" s="82" t="s">
        <v>513</v>
      </c>
      <c r="AZ14" s="82" t="s">
        <v>514</v>
      </c>
      <c r="BA14" s="16" t="s">
        <v>515</v>
      </c>
      <c r="BC14" s="19">
        <f>AW14+AX14</f>
        <v>0</v>
      </c>
      <c r="BD14" s="19">
        <f>H14/(100-BE14)*100</f>
        <v>0</v>
      </c>
      <c r="BE14" s="19">
        <v>0</v>
      </c>
      <c r="BF14" s="19">
        <f>M14</f>
        <v>0</v>
      </c>
      <c r="BH14" s="19">
        <f>G14*AO14</f>
        <v>0</v>
      </c>
      <c r="BI14" s="19">
        <f>G14*AP14</f>
        <v>0</v>
      </c>
      <c r="BJ14" s="19">
        <f>G14*H14</f>
        <v>0</v>
      </c>
      <c r="BK14" s="82" t="s">
        <v>32</v>
      </c>
      <c r="BL14" s="19">
        <v>713</v>
      </c>
      <c r="BW14" s="19">
        <v>12</v>
      </c>
      <c r="BX14" s="4" t="s">
        <v>30</v>
      </c>
    </row>
    <row r="15" spans="1:76" x14ac:dyDescent="0.25">
      <c r="A15" s="1" t="s">
        <v>516</v>
      </c>
      <c r="B15" s="2" t="s">
        <v>24</v>
      </c>
      <c r="C15" s="2" t="s">
        <v>33</v>
      </c>
      <c r="D15" s="100" t="s">
        <v>34</v>
      </c>
      <c r="E15" s="94"/>
      <c r="F15" s="2" t="s">
        <v>35</v>
      </c>
      <c r="G15" s="19">
        <f>'Rozpočet - vybrané sloupce'!J14</f>
        <v>262</v>
      </c>
      <c r="H15" s="19">
        <f>'Rozpočet - vybrané sloupce'!K14</f>
        <v>0</v>
      </c>
      <c r="I15" s="19">
        <f>ROUND(G15*AO15,2)</f>
        <v>0</v>
      </c>
      <c r="J15" s="19">
        <f>ROUND(G15*AP15,2)</f>
        <v>0</v>
      </c>
      <c r="K15" s="19">
        <f>ROUND(G15*H15,0)</f>
        <v>0</v>
      </c>
      <c r="L15" s="19">
        <v>0</v>
      </c>
      <c r="M15" s="19">
        <f>G15*L15</f>
        <v>0</v>
      </c>
      <c r="N15" s="81" t="s">
        <v>511</v>
      </c>
      <c r="Z15" s="19">
        <f>ROUND(IF(AQ15="5",BJ15,0),2)</f>
        <v>0</v>
      </c>
      <c r="AB15" s="19">
        <f>ROUND(IF(AQ15="1",BH15,0),2)</f>
        <v>0</v>
      </c>
      <c r="AC15" s="19">
        <f>ROUND(IF(AQ15="1",BI15,0),2)</f>
        <v>0</v>
      </c>
      <c r="AD15" s="19">
        <f>ROUND(IF(AQ15="7",BH15,0),2)</f>
        <v>0</v>
      </c>
      <c r="AE15" s="19">
        <f>ROUND(IF(AQ15="7",BI15,0),2)</f>
        <v>0</v>
      </c>
      <c r="AF15" s="19">
        <f>ROUND(IF(AQ15="2",BH15,0),2)</f>
        <v>0</v>
      </c>
      <c r="AG15" s="19">
        <f>ROUND(IF(AQ15="2",BI15,0),2)</f>
        <v>0</v>
      </c>
      <c r="AH15" s="19">
        <f>ROUND(IF(AQ15="0",BJ15,0),2)</f>
        <v>0</v>
      </c>
      <c r="AI15" s="16" t="s">
        <v>24</v>
      </c>
      <c r="AJ15" s="19">
        <f>IF(AN15=0,K15,0)</f>
        <v>0</v>
      </c>
      <c r="AK15" s="19">
        <f>IF(AN15=12,K15,0)</f>
        <v>0</v>
      </c>
      <c r="AL15" s="19">
        <f>IF(AN15=21,K15,0)</f>
        <v>0</v>
      </c>
      <c r="AN15" s="19">
        <v>12</v>
      </c>
      <c r="AO15" s="19">
        <f>H15*0</f>
        <v>0</v>
      </c>
      <c r="AP15" s="19">
        <f>H15*(1-0)</f>
        <v>0</v>
      </c>
      <c r="AQ15" s="82" t="s">
        <v>517</v>
      </c>
      <c r="AV15" s="19">
        <f>ROUND(AW15+AX15,2)</f>
        <v>0</v>
      </c>
      <c r="AW15" s="19">
        <f>ROUND(G15*AO15,2)</f>
        <v>0</v>
      </c>
      <c r="AX15" s="19">
        <f>ROUND(G15*AP15,2)</f>
        <v>0</v>
      </c>
      <c r="AY15" s="82" t="s">
        <v>513</v>
      </c>
      <c r="AZ15" s="82" t="s">
        <v>514</v>
      </c>
      <c r="BA15" s="16" t="s">
        <v>515</v>
      </c>
      <c r="BC15" s="19">
        <f>AW15+AX15</f>
        <v>0</v>
      </c>
      <c r="BD15" s="19">
        <f>H15/(100-BE15)*100</f>
        <v>0</v>
      </c>
      <c r="BE15" s="19">
        <v>0</v>
      </c>
      <c r="BF15" s="19">
        <f>M15</f>
        <v>0</v>
      </c>
      <c r="BH15" s="19">
        <f>G15*AO15</f>
        <v>0</v>
      </c>
      <c r="BI15" s="19">
        <f>G15*AP15</f>
        <v>0</v>
      </c>
      <c r="BJ15" s="19">
        <f>G15*H15</f>
        <v>0</v>
      </c>
      <c r="BK15" s="82" t="s">
        <v>32</v>
      </c>
      <c r="BL15" s="19">
        <v>713</v>
      </c>
      <c r="BW15" s="19">
        <v>12</v>
      </c>
      <c r="BX15" s="4" t="s">
        <v>34</v>
      </c>
    </row>
    <row r="16" spans="1:76" x14ac:dyDescent="0.25">
      <c r="A16" s="78" t="s">
        <v>25</v>
      </c>
      <c r="B16" s="15" t="s">
        <v>24</v>
      </c>
      <c r="C16" s="15" t="s">
        <v>36</v>
      </c>
      <c r="D16" s="107" t="s">
        <v>37</v>
      </c>
      <c r="E16" s="108"/>
      <c r="F16" s="79" t="s">
        <v>23</v>
      </c>
      <c r="G16" s="79" t="s">
        <v>23</v>
      </c>
      <c r="H16" s="79" t="s">
        <v>23</v>
      </c>
      <c r="I16" s="61">
        <f>ROUND(SUM(I17:I30),0)</f>
        <v>0</v>
      </c>
      <c r="J16" s="61">
        <f>ROUND(SUM(J17:J30),0)</f>
        <v>0</v>
      </c>
      <c r="K16" s="61">
        <f>ROUND(SUM(K17:K30),0)</f>
        <v>0</v>
      </c>
      <c r="L16" s="16" t="s">
        <v>25</v>
      </c>
      <c r="M16" s="61">
        <f>SUM(M17:M30)</f>
        <v>0.71444000000000007</v>
      </c>
      <c r="N16" s="80" t="s">
        <v>25</v>
      </c>
      <c r="AI16" s="16" t="s">
        <v>24</v>
      </c>
      <c r="AS16" s="61">
        <f>SUM(AJ17:AJ30)</f>
        <v>0</v>
      </c>
      <c r="AT16" s="61">
        <f>SUM(AK17:AK30)</f>
        <v>0</v>
      </c>
      <c r="AU16" s="61">
        <f>SUM(AL17:AL30)</f>
        <v>0</v>
      </c>
    </row>
    <row r="17" spans="1:76" x14ac:dyDescent="0.25">
      <c r="A17" s="1" t="s">
        <v>518</v>
      </c>
      <c r="B17" s="2" t="s">
        <v>24</v>
      </c>
      <c r="C17" s="2" t="s">
        <v>38</v>
      </c>
      <c r="D17" s="100" t="s">
        <v>39</v>
      </c>
      <c r="E17" s="94"/>
      <c r="F17" s="2" t="s">
        <v>40</v>
      </c>
      <c r="G17" s="19">
        <f>'Rozpočet - vybrané sloupce'!J16</f>
        <v>9</v>
      </c>
      <c r="H17" s="19">
        <f>'Rozpočet - vybrané sloupce'!K16</f>
        <v>0</v>
      </c>
      <c r="I17" s="19">
        <f>ROUND(G17*AO17,2)</f>
        <v>0</v>
      </c>
      <c r="J17" s="19">
        <f>ROUND(G17*AP17,2)</f>
        <v>0</v>
      </c>
      <c r="K17" s="19">
        <f>ROUND(G17*H17,0)</f>
        <v>0</v>
      </c>
      <c r="L17" s="19">
        <v>1.4919999999999999E-2</v>
      </c>
      <c r="M17" s="19">
        <f>G17*L17</f>
        <v>0.13427999999999998</v>
      </c>
      <c r="N17" s="81" t="s">
        <v>511</v>
      </c>
      <c r="Z17" s="19">
        <f>ROUND(IF(AQ17="5",BJ17,0),2)</f>
        <v>0</v>
      </c>
      <c r="AB17" s="19">
        <f>ROUND(IF(AQ17="1",BH17,0),2)</f>
        <v>0</v>
      </c>
      <c r="AC17" s="19">
        <f>ROUND(IF(AQ17="1",BI17,0),2)</f>
        <v>0</v>
      </c>
      <c r="AD17" s="19">
        <f>ROUND(IF(AQ17="7",BH17,0),2)</f>
        <v>0</v>
      </c>
      <c r="AE17" s="19">
        <f>ROUND(IF(AQ17="7",BI17,0),2)</f>
        <v>0</v>
      </c>
      <c r="AF17" s="19">
        <f>ROUND(IF(AQ17="2",BH17,0),2)</f>
        <v>0</v>
      </c>
      <c r="AG17" s="19">
        <f>ROUND(IF(AQ17="2",BI17,0),2)</f>
        <v>0</v>
      </c>
      <c r="AH17" s="19">
        <f>ROUND(IF(AQ17="0",BJ17,0),2)</f>
        <v>0</v>
      </c>
      <c r="AI17" s="16" t="s">
        <v>24</v>
      </c>
      <c r="AJ17" s="19">
        <f>IF(AN17=0,K17,0)</f>
        <v>0</v>
      </c>
      <c r="AK17" s="19">
        <f>IF(AN17=12,K17,0)</f>
        <v>0</v>
      </c>
      <c r="AL17" s="19">
        <f>IF(AN17=21,K17,0)</f>
        <v>0</v>
      </c>
      <c r="AN17" s="19">
        <v>12</v>
      </c>
      <c r="AO17" s="19">
        <f>H17*0</f>
        <v>0</v>
      </c>
      <c r="AP17" s="19">
        <f>H17*(1-0)</f>
        <v>0</v>
      </c>
      <c r="AQ17" s="82" t="s">
        <v>512</v>
      </c>
      <c r="AV17" s="19">
        <f>ROUND(AW17+AX17,2)</f>
        <v>0</v>
      </c>
      <c r="AW17" s="19">
        <f>ROUND(G17*AO17,2)</f>
        <v>0</v>
      </c>
      <c r="AX17" s="19">
        <f>ROUND(G17*AP17,2)</f>
        <v>0</v>
      </c>
      <c r="AY17" s="82" t="s">
        <v>519</v>
      </c>
      <c r="AZ17" s="82" t="s">
        <v>520</v>
      </c>
      <c r="BA17" s="16" t="s">
        <v>515</v>
      </c>
      <c r="BC17" s="19">
        <f>AW17+AX17</f>
        <v>0</v>
      </c>
      <c r="BD17" s="19">
        <f>H17/(100-BE17)*100</f>
        <v>0</v>
      </c>
      <c r="BE17" s="19">
        <v>0</v>
      </c>
      <c r="BF17" s="19">
        <f>M17</f>
        <v>0.13427999999999998</v>
      </c>
      <c r="BH17" s="19">
        <f>G17*AO17</f>
        <v>0</v>
      </c>
      <c r="BI17" s="19">
        <f>G17*AP17</f>
        <v>0</v>
      </c>
      <c r="BJ17" s="19">
        <f>G17*H17</f>
        <v>0</v>
      </c>
      <c r="BK17" s="82" t="s">
        <v>32</v>
      </c>
      <c r="BL17" s="19">
        <v>721</v>
      </c>
      <c r="BW17" s="19">
        <v>12</v>
      </c>
      <c r="BX17" s="4" t="s">
        <v>39</v>
      </c>
    </row>
    <row r="18" spans="1:76" x14ac:dyDescent="0.25">
      <c r="A18" s="1" t="s">
        <v>521</v>
      </c>
      <c r="B18" s="2" t="s">
        <v>24</v>
      </c>
      <c r="C18" s="2" t="s">
        <v>41</v>
      </c>
      <c r="D18" s="100" t="s">
        <v>42</v>
      </c>
      <c r="E18" s="94"/>
      <c r="F18" s="2" t="s">
        <v>31</v>
      </c>
      <c r="G18" s="19">
        <f>'Rozpočet - vybrané sloupce'!J17</f>
        <v>3</v>
      </c>
      <c r="H18" s="19">
        <f>'Rozpočet - vybrané sloupce'!K17</f>
        <v>0</v>
      </c>
      <c r="I18" s="19">
        <f>ROUND(G18*AO18,2)</f>
        <v>0</v>
      </c>
      <c r="J18" s="19">
        <f>ROUND(G18*AP18,2)</f>
        <v>0</v>
      </c>
      <c r="K18" s="19">
        <f>ROUND(G18*H18,0)</f>
        <v>0</v>
      </c>
      <c r="L18" s="19">
        <v>3.8000000000000002E-4</v>
      </c>
      <c r="M18" s="19">
        <f>G18*L18</f>
        <v>1.14E-3</v>
      </c>
      <c r="N18" s="81" t="s">
        <v>511</v>
      </c>
      <c r="Z18" s="19">
        <f>ROUND(IF(AQ18="5",BJ18,0),2)</f>
        <v>0</v>
      </c>
      <c r="AB18" s="19">
        <f>ROUND(IF(AQ18="1",BH18,0),2)</f>
        <v>0</v>
      </c>
      <c r="AC18" s="19">
        <f>ROUND(IF(AQ18="1",BI18,0),2)</f>
        <v>0</v>
      </c>
      <c r="AD18" s="19">
        <f>ROUND(IF(AQ18="7",BH18,0),2)</f>
        <v>0</v>
      </c>
      <c r="AE18" s="19">
        <f>ROUND(IF(AQ18="7",BI18,0),2)</f>
        <v>0</v>
      </c>
      <c r="AF18" s="19">
        <f>ROUND(IF(AQ18="2",BH18,0),2)</f>
        <v>0</v>
      </c>
      <c r="AG18" s="19">
        <f>ROUND(IF(AQ18="2",BI18,0),2)</f>
        <v>0</v>
      </c>
      <c r="AH18" s="19">
        <f>ROUND(IF(AQ18="0",BJ18,0),2)</f>
        <v>0</v>
      </c>
      <c r="AI18" s="16" t="s">
        <v>24</v>
      </c>
      <c r="AJ18" s="19">
        <f>IF(AN18=0,K18,0)</f>
        <v>0</v>
      </c>
      <c r="AK18" s="19">
        <f>IF(AN18=12,K18,0)</f>
        <v>0</v>
      </c>
      <c r="AL18" s="19">
        <f>IF(AN18=21,K18,0)</f>
        <v>0</v>
      </c>
      <c r="AN18" s="19">
        <v>12</v>
      </c>
      <c r="AO18" s="19">
        <f>H18*0.779794316</f>
        <v>0</v>
      </c>
      <c r="AP18" s="19">
        <f>H18*(1-0.779794316)</f>
        <v>0</v>
      </c>
      <c r="AQ18" s="82" t="s">
        <v>512</v>
      </c>
      <c r="AV18" s="19">
        <f>ROUND(AW18+AX18,2)</f>
        <v>0</v>
      </c>
      <c r="AW18" s="19">
        <f>ROUND(G18*AO18,2)</f>
        <v>0</v>
      </c>
      <c r="AX18" s="19">
        <f>ROUND(G18*AP18,2)</f>
        <v>0</v>
      </c>
      <c r="AY18" s="82" t="s">
        <v>519</v>
      </c>
      <c r="AZ18" s="82" t="s">
        <v>520</v>
      </c>
      <c r="BA18" s="16" t="s">
        <v>515</v>
      </c>
      <c r="BC18" s="19">
        <f>AW18+AX18</f>
        <v>0</v>
      </c>
      <c r="BD18" s="19">
        <f>H18/(100-BE18)*100</f>
        <v>0</v>
      </c>
      <c r="BE18" s="19">
        <v>0</v>
      </c>
      <c r="BF18" s="19">
        <f>M18</f>
        <v>1.14E-3</v>
      </c>
      <c r="BH18" s="19">
        <f>G18*AO18</f>
        <v>0</v>
      </c>
      <c r="BI18" s="19">
        <f>G18*AP18</f>
        <v>0</v>
      </c>
      <c r="BJ18" s="19">
        <f>G18*H18</f>
        <v>0</v>
      </c>
      <c r="BK18" s="82" t="s">
        <v>32</v>
      </c>
      <c r="BL18" s="19">
        <v>721</v>
      </c>
      <c r="BW18" s="19">
        <v>12</v>
      </c>
      <c r="BX18" s="4" t="s">
        <v>42</v>
      </c>
    </row>
    <row r="19" spans="1:76" ht="25.5" x14ac:dyDescent="0.25">
      <c r="A19" s="83"/>
      <c r="C19" s="84" t="s">
        <v>522</v>
      </c>
      <c r="D19" s="185" t="s">
        <v>523</v>
      </c>
      <c r="E19" s="186"/>
      <c r="F19" s="186"/>
      <c r="G19" s="186"/>
      <c r="H19" s="186"/>
      <c r="I19" s="186"/>
      <c r="J19" s="186"/>
      <c r="K19" s="186"/>
      <c r="L19" s="186"/>
      <c r="M19" s="186"/>
      <c r="N19" s="187"/>
      <c r="BX19" s="85" t="s">
        <v>523</v>
      </c>
    </row>
    <row r="20" spans="1:76" x14ac:dyDescent="0.25">
      <c r="A20" s="1" t="s">
        <v>517</v>
      </c>
      <c r="B20" s="2" t="s">
        <v>24</v>
      </c>
      <c r="C20" s="2" t="s">
        <v>43</v>
      </c>
      <c r="D20" s="100" t="s">
        <v>44</v>
      </c>
      <c r="E20" s="94"/>
      <c r="F20" s="2" t="s">
        <v>40</v>
      </c>
      <c r="G20" s="19">
        <f>'Rozpočet - vybrané sloupce'!J18</f>
        <v>45</v>
      </c>
      <c r="H20" s="19">
        <f>'Rozpočet - vybrané sloupce'!K18</f>
        <v>0</v>
      </c>
      <c r="I20" s="19">
        <f t="shared" ref="I20:I28" si="0">ROUND(G20*AO20,2)</f>
        <v>0</v>
      </c>
      <c r="J20" s="19">
        <f t="shared" ref="J20:J28" si="1">ROUND(G20*AP20,2)</f>
        <v>0</v>
      </c>
      <c r="K20" s="19">
        <f t="shared" ref="K20:K28" si="2">ROUND(G20*H20,0)</f>
        <v>0</v>
      </c>
      <c r="L20" s="19">
        <v>1.98E-3</v>
      </c>
      <c r="M20" s="19">
        <f t="shared" ref="M20:M28" si="3">G20*L20</f>
        <v>8.9099999999999999E-2</v>
      </c>
      <c r="N20" s="81" t="s">
        <v>511</v>
      </c>
      <c r="Z20" s="19">
        <f t="shared" ref="Z20:Z28" si="4">ROUND(IF(AQ20="5",BJ20,0),2)</f>
        <v>0</v>
      </c>
      <c r="AB20" s="19">
        <f t="shared" ref="AB20:AB28" si="5">ROUND(IF(AQ20="1",BH20,0),2)</f>
        <v>0</v>
      </c>
      <c r="AC20" s="19">
        <f t="shared" ref="AC20:AC28" si="6">ROUND(IF(AQ20="1",BI20,0),2)</f>
        <v>0</v>
      </c>
      <c r="AD20" s="19">
        <f t="shared" ref="AD20:AD28" si="7">ROUND(IF(AQ20="7",BH20,0),2)</f>
        <v>0</v>
      </c>
      <c r="AE20" s="19">
        <f t="shared" ref="AE20:AE28" si="8">ROUND(IF(AQ20="7",BI20,0),2)</f>
        <v>0</v>
      </c>
      <c r="AF20" s="19">
        <f t="shared" ref="AF20:AF28" si="9">ROUND(IF(AQ20="2",BH20,0),2)</f>
        <v>0</v>
      </c>
      <c r="AG20" s="19">
        <f t="shared" ref="AG20:AG28" si="10">ROUND(IF(AQ20="2",BI20,0),2)</f>
        <v>0</v>
      </c>
      <c r="AH20" s="19">
        <f t="shared" ref="AH20:AH28" si="11">ROUND(IF(AQ20="0",BJ20,0),2)</f>
        <v>0</v>
      </c>
      <c r="AI20" s="16" t="s">
        <v>24</v>
      </c>
      <c r="AJ20" s="19">
        <f t="shared" ref="AJ20:AJ28" si="12">IF(AN20=0,K20,0)</f>
        <v>0</v>
      </c>
      <c r="AK20" s="19">
        <f t="shared" ref="AK20:AK28" si="13">IF(AN20=12,K20,0)</f>
        <v>0</v>
      </c>
      <c r="AL20" s="19">
        <f t="shared" ref="AL20:AL28" si="14">IF(AN20=21,K20,0)</f>
        <v>0</v>
      </c>
      <c r="AN20" s="19">
        <v>12</v>
      </c>
      <c r="AO20" s="19">
        <f>H20*0</f>
        <v>0</v>
      </c>
      <c r="AP20" s="19">
        <f>H20*(1-0)</f>
        <v>0</v>
      </c>
      <c r="AQ20" s="82" t="s">
        <v>512</v>
      </c>
      <c r="AV20" s="19">
        <f t="shared" ref="AV20:AV28" si="15">ROUND(AW20+AX20,2)</f>
        <v>0</v>
      </c>
      <c r="AW20" s="19">
        <f t="shared" ref="AW20:AW28" si="16">ROUND(G20*AO20,2)</f>
        <v>0</v>
      </c>
      <c r="AX20" s="19">
        <f t="shared" ref="AX20:AX28" si="17">ROUND(G20*AP20,2)</f>
        <v>0</v>
      </c>
      <c r="AY20" s="82" t="s">
        <v>519</v>
      </c>
      <c r="AZ20" s="82" t="s">
        <v>520</v>
      </c>
      <c r="BA20" s="16" t="s">
        <v>515</v>
      </c>
      <c r="BC20" s="19">
        <f t="shared" ref="BC20:BC28" si="18">AW20+AX20</f>
        <v>0</v>
      </c>
      <c r="BD20" s="19">
        <f t="shared" ref="BD20:BD28" si="19">H20/(100-BE20)*100</f>
        <v>0</v>
      </c>
      <c r="BE20" s="19">
        <v>0</v>
      </c>
      <c r="BF20" s="19">
        <f t="shared" ref="BF20:BF28" si="20">M20</f>
        <v>8.9099999999999999E-2</v>
      </c>
      <c r="BH20" s="19">
        <f t="shared" ref="BH20:BH28" si="21">G20*AO20</f>
        <v>0</v>
      </c>
      <c r="BI20" s="19">
        <f t="shared" ref="BI20:BI28" si="22">G20*AP20</f>
        <v>0</v>
      </c>
      <c r="BJ20" s="19">
        <f t="shared" ref="BJ20:BJ28" si="23">G20*H20</f>
        <v>0</v>
      </c>
      <c r="BK20" s="82" t="s">
        <v>32</v>
      </c>
      <c r="BL20" s="19">
        <v>721</v>
      </c>
      <c r="BW20" s="19">
        <v>12</v>
      </c>
      <c r="BX20" s="4" t="s">
        <v>44</v>
      </c>
    </row>
    <row r="21" spans="1:76" x14ac:dyDescent="0.25">
      <c r="A21" s="1" t="s">
        <v>524</v>
      </c>
      <c r="B21" s="2" t="s">
        <v>24</v>
      </c>
      <c r="C21" s="2" t="s">
        <v>45</v>
      </c>
      <c r="D21" s="100" t="s">
        <v>46</v>
      </c>
      <c r="E21" s="94"/>
      <c r="F21" s="2" t="s">
        <v>40</v>
      </c>
      <c r="G21" s="19">
        <f>'Rozpočet - vybrané sloupce'!J19</f>
        <v>59</v>
      </c>
      <c r="H21" s="19">
        <f>'Rozpočet - vybrané sloupce'!K19</f>
        <v>0</v>
      </c>
      <c r="I21" s="19">
        <f t="shared" si="0"/>
        <v>0</v>
      </c>
      <c r="J21" s="19">
        <f t="shared" si="1"/>
        <v>0</v>
      </c>
      <c r="K21" s="19">
        <f t="shared" si="2"/>
        <v>0</v>
      </c>
      <c r="L21" s="19">
        <v>1.31E-3</v>
      </c>
      <c r="M21" s="19">
        <f t="shared" si="3"/>
        <v>7.7289999999999998E-2</v>
      </c>
      <c r="N21" s="81" t="s">
        <v>511</v>
      </c>
      <c r="Z21" s="19">
        <f t="shared" si="4"/>
        <v>0</v>
      </c>
      <c r="AB21" s="19">
        <f t="shared" si="5"/>
        <v>0</v>
      </c>
      <c r="AC21" s="19">
        <f t="shared" si="6"/>
        <v>0</v>
      </c>
      <c r="AD21" s="19">
        <f t="shared" si="7"/>
        <v>0</v>
      </c>
      <c r="AE21" s="19">
        <f t="shared" si="8"/>
        <v>0</v>
      </c>
      <c r="AF21" s="19">
        <f t="shared" si="9"/>
        <v>0</v>
      </c>
      <c r="AG21" s="19">
        <f t="shared" si="10"/>
        <v>0</v>
      </c>
      <c r="AH21" s="19">
        <f t="shared" si="11"/>
        <v>0</v>
      </c>
      <c r="AI21" s="16" t="s">
        <v>24</v>
      </c>
      <c r="AJ21" s="19">
        <f t="shared" si="12"/>
        <v>0</v>
      </c>
      <c r="AK21" s="19">
        <f t="shared" si="13"/>
        <v>0</v>
      </c>
      <c r="AL21" s="19">
        <f t="shared" si="14"/>
        <v>0</v>
      </c>
      <c r="AN21" s="19">
        <v>12</v>
      </c>
      <c r="AO21" s="19">
        <f>H21*0.326668509</f>
        <v>0</v>
      </c>
      <c r="AP21" s="19">
        <f>H21*(1-0.326668509)</f>
        <v>0</v>
      </c>
      <c r="AQ21" s="82" t="s">
        <v>512</v>
      </c>
      <c r="AV21" s="19">
        <f t="shared" si="15"/>
        <v>0</v>
      </c>
      <c r="AW21" s="19">
        <f t="shared" si="16"/>
        <v>0</v>
      </c>
      <c r="AX21" s="19">
        <f t="shared" si="17"/>
        <v>0</v>
      </c>
      <c r="AY21" s="82" t="s">
        <v>519</v>
      </c>
      <c r="AZ21" s="82" t="s">
        <v>520</v>
      </c>
      <c r="BA21" s="16" t="s">
        <v>515</v>
      </c>
      <c r="BC21" s="19">
        <f t="shared" si="18"/>
        <v>0</v>
      </c>
      <c r="BD21" s="19">
        <f t="shared" si="19"/>
        <v>0</v>
      </c>
      <c r="BE21" s="19">
        <v>0</v>
      </c>
      <c r="BF21" s="19">
        <f t="shared" si="20"/>
        <v>7.7289999999999998E-2</v>
      </c>
      <c r="BH21" s="19">
        <f t="shared" si="21"/>
        <v>0</v>
      </c>
      <c r="BI21" s="19">
        <f t="shared" si="22"/>
        <v>0</v>
      </c>
      <c r="BJ21" s="19">
        <f t="shared" si="23"/>
        <v>0</v>
      </c>
      <c r="BK21" s="82" t="s">
        <v>32</v>
      </c>
      <c r="BL21" s="19">
        <v>721</v>
      </c>
      <c r="BW21" s="19">
        <v>12</v>
      </c>
      <c r="BX21" s="4" t="s">
        <v>46</v>
      </c>
    </row>
    <row r="22" spans="1:76" ht="25.5" x14ac:dyDescent="0.25">
      <c r="A22" s="1" t="s">
        <v>512</v>
      </c>
      <c r="B22" s="2" t="s">
        <v>24</v>
      </c>
      <c r="C22" s="2" t="s">
        <v>47</v>
      </c>
      <c r="D22" s="100" t="s">
        <v>48</v>
      </c>
      <c r="E22" s="94"/>
      <c r="F22" s="2" t="s">
        <v>31</v>
      </c>
      <c r="G22" s="19">
        <f>'Rozpočet - vybrané sloupce'!J20</f>
        <v>30</v>
      </c>
      <c r="H22" s="19">
        <f>'Rozpočet - vybrané sloupce'!K20</f>
        <v>0</v>
      </c>
      <c r="I22" s="19">
        <f t="shared" si="0"/>
        <v>0</v>
      </c>
      <c r="J22" s="19">
        <f t="shared" si="1"/>
        <v>0</v>
      </c>
      <c r="K22" s="19">
        <f t="shared" si="2"/>
        <v>0</v>
      </c>
      <c r="L22" s="19">
        <v>1.265E-2</v>
      </c>
      <c r="M22" s="19">
        <f t="shared" si="3"/>
        <v>0.3795</v>
      </c>
      <c r="N22" s="81" t="s">
        <v>511</v>
      </c>
      <c r="Z22" s="19">
        <f t="shared" si="4"/>
        <v>0</v>
      </c>
      <c r="AB22" s="19">
        <f t="shared" si="5"/>
        <v>0</v>
      </c>
      <c r="AC22" s="19">
        <f t="shared" si="6"/>
        <v>0</v>
      </c>
      <c r="AD22" s="19">
        <f t="shared" si="7"/>
        <v>0</v>
      </c>
      <c r="AE22" s="19">
        <f t="shared" si="8"/>
        <v>0</v>
      </c>
      <c r="AF22" s="19">
        <f t="shared" si="9"/>
        <v>0</v>
      </c>
      <c r="AG22" s="19">
        <f t="shared" si="10"/>
        <v>0</v>
      </c>
      <c r="AH22" s="19">
        <f t="shared" si="11"/>
        <v>0</v>
      </c>
      <c r="AI22" s="16" t="s">
        <v>24</v>
      </c>
      <c r="AJ22" s="19">
        <f t="shared" si="12"/>
        <v>0</v>
      </c>
      <c r="AK22" s="19">
        <f t="shared" si="13"/>
        <v>0</v>
      </c>
      <c r="AL22" s="19">
        <f t="shared" si="14"/>
        <v>0</v>
      </c>
      <c r="AN22" s="19">
        <v>12</v>
      </c>
      <c r="AO22" s="19">
        <f>H22*0.214022077</f>
        <v>0</v>
      </c>
      <c r="AP22" s="19">
        <f>H22*(1-0.214022077)</f>
        <v>0</v>
      </c>
      <c r="AQ22" s="82" t="s">
        <v>512</v>
      </c>
      <c r="AV22" s="19">
        <f t="shared" si="15"/>
        <v>0</v>
      </c>
      <c r="AW22" s="19">
        <f t="shared" si="16"/>
        <v>0</v>
      </c>
      <c r="AX22" s="19">
        <f t="shared" si="17"/>
        <v>0</v>
      </c>
      <c r="AY22" s="82" t="s">
        <v>519</v>
      </c>
      <c r="AZ22" s="82" t="s">
        <v>520</v>
      </c>
      <c r="BA22" s="16" t="s">
        <v>515</v>
      </c>
      <c r="BC22" s="19">
        <f t="shared" si="18"/>
        <v>0</v>
      </c>
      <c r="BD22" s="19">
        <f t="shared" si="19"/>
        <v>0</v>
      </c>
      <c r="BE22" s="19">
        <v>0</v>
      </c>
      <c r="BF22" s="19">
        <f t="shared" si="20"/>
        <v>0.3795</v>
      </c>
      <c r="BH22" s="19">
        <f t="shared" si="21"/>
        <v>0</v>
      </c>
      <c r="BI22" s="19">
        <f t="shared" si="22"/>
        <v>0</v>
      </c>
      <c r="BJ22" s="19">
        <f t="shared" si="23"/>
        <v>0</v>
      </c>
      <c r="BK22" s="82" t="s">
        <v>32</v>
      </c>
      <c r="BL22" s="19">
        <v>721</v>
      </c>
      <c r="BW22" s="19">
        <v>12</v>
      </c>
      <c r="BX22" s="4" t="s">
        <v>48</v>
      </c>
    </row>
    <row r="23" spans="1:76" ht="25.5" x14ac:dyDescent="0.25">
      <c r="A23" s="1" t="s">
        <v>525</v>
      </c>
      <c r="B23" s="2" t="s">
        <v>24</v>
      </c>
      <c r="C23" s="2" t="s">
        <v>49</v>
      </c>
      <c r="D23" s="100" t="s">
        <v>50</v>
      </c>
      <c r="E23" s="94"/>
      <c r="F23" s="2" t="s">
        <v>31</v>
      </c>
      <c r="G23" s="19">
        <f>'Rozpočet - vybrané sloupce'!J21</f>
        <v>3</v>
      </c>
      <c r="H23" s="19">
        <f>'Rozpočet - vybrané sloupce'!K21</f>
        <v>0</v>
      </c>
      <c r="I23" s="19">
        <f t="shared" si="0"/>
        <v>0</v>
      </c>
      <c r="J23" s="19">
        <f t="shared" si="1"/>
        <v>0</v>
      </c>
      <c r="K23" s="19">
        <f t="shared" si="2"/>
        <v>0</v>
      </c>
      <c r="L23" s="19">
        <v>6.7499999999999999E-3</v>
      </c>
      <c r="M23" s="19">
        <f t="shared" si="3"/>
        <v>2.0250000000000001E-2</v>
      </c>
      <c r="N23" s="81" t="s">
        <v>511</v>
      </c>
      <c r="Z23" s="19">
        <f t="shared" si="4"/>
        <v>0</v>
      </c>
      <c r="AB23" s="19">
        <f t="shared" si="5"/>
        <v>0</v>
      </c>
      <c r="AC23" s="19">
        <f t="shared" si="6"/>
        <v>0</v>
      </c>
      <c r="AD23" s="19">
        <f t="shared" si="7"/>
        <v>0</v>
      </c>
      <c r="AE23" s="19">
        <f t="shared" si="8"/>
        <v>0</v>
      </c>
      <c r="AF23" s="19">
        <f t="shared" si="9"/>
        <v>0</v>
      </c>
      <c r="AG23" s="19">
        <f t="shared" si="10"/>
        <v>0</v>
      </c>
      <c r="AH23" s="19">
        <f t="shared" si="11"/>
        <v>0</v>
      </c>
      <c r="AI23" s="16" t="s">
        <v>24</v>
      </c>
      <c r="AJ23" s="19">
        <f t="shared" si="12"/>
        <v>0</v>
      </c>
      <c r="AK23" s="19">
        <f t="shared" si="13"/>
        <v>0</v>
      </c>
      <c r="AL23" s="19">
        <f t="shared" si="14"/>
        <v>0</v>
      </c>
      <c r="AN23" s="19">
        <v>12</v>
      </c>
      <c r="AO23" s="19">
        <f>H23*0.190128068</f>
        <v>0</v>
      </c>
      <c r="AP23" s="19">
        <f>H23*(1-0.190128068)</f>
        <v>0</v>
      </c>
      <c r="AQ23" s="82" t="s">
        <v>512</v>
      </c>
      <c r="AV23" s="19">
        <f t="shared" si="15"/>
        <v>0</v>
      </c>
      <c r="AW23" s="19">
        <f t="shared" si="16"/>
        <v>0</v>
      </c>
      <c r="AX23" s="19">
        <f t="shared" si="17"/>
        <v>0</v>
      </c>
      <c r="AY23" s="82" t="s">
        <v>519</v>
      </c>
      <c r="AZ23" s="82" t="s">
        <v>520</v>
      </c>
      <c r="BA23" s="16" t="s">
        <v>515</v>
      </c>
      <c r="BC23" s="19">
        <f t="shared" si="18"/>
        <v>0</v>
      </c>
      <c r="BD23" s="19">
        <f t="shared" si="19"/>
        <v>0</v>
      </c>
      <c r="BE23" s="19">
        <v>0</v>
      </c>
      <c r="BF23" s="19">
        <f t="shared" si="20"/>
        <v>2.0250000000000001E-2</v>
      </c>
      <c r="BH23" s="19">
        <f t="shared" si="21"/>
        <v>0</v>
      </c>
      <c r="BI23" s="19">
        <f t="shared" si="22"/>
        <v>0</v>
      </c>
      <c r="BJ23" s="19">
        <f t="shared" si="23"/>
        <v>0</v>
      </c>
      <c r="BK23" s="82" t="s">
        <v>32</v>
      </c>
      <c r="BL23" s="19">
        <v>721</v>
      </c>
      <c r="BW23" s="19">
        <v>12</v>
      </c>
      <c r="BX23" s="4" t="s">
        <v>50</v>
      </c>
    </row>
    <row r="24" spans="1:76" x14ac:dyDescent="0.25">
      <c r="A24" s="1" t="s">
        <v>526</v>
      </c>
      <c r="B24" s="2" t="s">
        <v>24</v>
      </c>
      <c r="C24" s="2" t="s">
        <v>51</v>
      </c>
      <c r="D24" s="100" t="s">
        <v>52</v>
      </c>
      <c r="E24" s="94"/>
      <c r="F24" s="2" t="s">
        <v>40</v>
      </c>
      <c r="G24" s="19">
        <f>'Rozpočet - vybrané sloupce'!J22</f>
        <v>8</v>
      </c>
      <c r="H24" s="19">
        <f>'Rozpočet - vybrané sloupce'!K22</f>
        <v>0</v>
      </c>
      <c r="I24" s="19">
        <f t="shared" si="0"/>
        <v>0</v>
      </c>
      <c r="J24" s="19">
        <f t="shared" si="1"/>
        <v>0</v>
      </c>
      <c r="K24" s="19">
        <f t="shared" si="2"/>
        <v>0</v>
      </c>
      <c r="L24" s="19">
        <v>1.5200000000000001E-3</v>
      </c>
      <c r="M24" s="19">
        <f t="shared" si="3"/>
        <v>1.2160000000000001E-2</v>
      </c>
      <c r="N24" s="81" t="s">
        <v>511</v>
      </c>
      <c r="Z24" s="19">
        <f t="shared" si="4"/>
        <v>0</v>
      </c>
      <c r="AB24" s="19">
        <f t="shared" si="5"/>
        <v>0</v>
      </c>
      <c r="AC24" s="19">
        <f t="shared" si="6"/>
        <v>0</v>
      </c>
      <c r="AD24" s="19">
        <f t="shared" si="7"/>
        <v>0</v>
      </c>
      <c r="AE24" s="19">
        <f t="shared" si="8"/>
        <v>0</v>
      </c>
      <c r="AF24" s="19">
        <f t="shared" si="9"/>
        <v>0</v>
      </c>
      <c r="AG24" s="19">
        <f t="shared" si="10"/>
        <v>0</v>
      </c>
      <c r="AH24" s="19">
        <f t="shared" si="11"/>
        <v>0</v>
      </c>
      <c r="AI24" s="16" t="s">
        <v>24</v>
      </c>
      <c r="AJ24" s="19">
        <f t="shared" si="12"/>
        <v>0</v>
      </c>
      <c r="AK24" s="19">
        <f t="shared" si="13"/>
        <v>0</v>
      </c>
      <c r="AL24" s="19">
        <f t="shared" si="14"/>
        <v>0</v>
      </c>
      <c r="AN24" s="19">
        <v>12</v>
      </c>
      <c r="AO24" s="19">
        <f>H24*0.242674668</f>
        <v>0</v>
      </c>
      <c r="AP24" s="19">
        <f>H24*(1-0.242674668)</f>
        <v>0</v>
      </c>
      <c r="AQ24" s="82" t="s">
        <v>512</v>
      </c>
      <c r="AV24" s="19">
        <f t="shared" si="15"/>
        <v>0</v>
      </c>
      <c r="AW24" s="19">
        <f t="shared" si="16"/>
        <v>0</v>
      </c>
      <c r="AX24" s="19">
        <f t="shared" si="17"/>
        <v>0</v>
      </c>
      <c r="AY24" s="82" t="s">
        <v>519</v>
      </c>
      <c r="AZ24" s="82" t="s">
        <v>520</v>
      </c>
      <c r="BA24" s="16" t="s">
        <v>515</v>
      </c>
      <c r="BC24" s="19">
        <f t="shared" si="18"/>
        <v>0</v>
      </c>
      <c r="BD24" s="19">
        <f t="shared" si="19"/>
        <v>0</v>
      </c>
      <c r="BE24" s="19">
        <v>0</v>
      </c>
      <c r="BF24" s="19">
        <f t="shared" si="20"/>
        <v>1.2160000000000001E-2</v>
      </c>
      <c r="BH24" s="19">
        <f t="shared" si="21"/>
        <v>0</v>
      </c>
      <c r="BI24" s="19">
        <f t="shared" si="22"/>
        <v>0</v>
      </c>
      <c r="BJ24" s="19">
        <f t="shared" si="23"/>
        <v>0</v>
      </c>
      <c r="BK24" s="82" t="s">
        <v>32</v>
      </c>
      <c r="BL24" s="19">
        <v>721</v>
      </c>
      <c r="BW24" s="19">
        <v>12</v>
      </c>
      <c r="BX24" s="4" t="s">
        <v>52</v>
      </c>
    </row>
    <row r="25" spans="1:76" x14ac:dyDescent="0.25">
      <c r="A25" s="1" t="s">
        <v>527</v>
      </c>
      <c r="B25" s="2" t="s">
        <v>24</v>
      </c>
      <c r="C25" s="2" t="s">
        <v>53</v>
      </c>
      <c r="D25" s="100" t="s">
        <v>54</v>
      </c>
      <c r="E25" s="94"/>
      <c r="F25" s="2" t="s">
        <v>31</v>
      </c>
      <c r="G25" s="19">
        <f>'Rozpočet - vybrané sloupce'!J23</f>
        <v>3</v>
      </c>
      <c r="H25" s="19">
        <f>'Rozpočet - vybrané sloupce'!K23</f>
        <v>0</v>
      </c>
      <c r="I25" s="19">
        <f t="shared" si="0"/>
        <v>0</v>
      </c>
      <c r="J25" s="19">
        <f t="shared" si="1"/>
        <v>0</v>
      </c>
      <c r="K25" s="19">
        <f t="shared" si="2"/>
        <v>0</v>
      </c>
      <c r="L25" s="19">
        <v>2.4000000000000001E-4</v>
      </c>
      <c r="M25" s="19">
        <f t="shared" si="3"/>
        <v>7.2000000000000005E-4</v>
      </c>
      <c r="N25" s="81" t="s">
        <v>511</v>
      </c>
      <c r="Z25" s="19">
        <f t="shared" si="4"/>
        <v>0</v>
      </c>
      <c r="AB25" s="19">
        <f t="shared" si="5"/>
        <v>0</v>
      </c>
      <c r="AC25" s="19">
        <f t="shared" si="6"/>
        <v>0</v>
      </c>
      <c r="AD25" s="19">
        <f t="shared" si="7"/>
        <v>0</v>
      </c>
      <c r="AE25" s="19">
        <f t="shared" si="8"/>
        <v>0</v>
      </c>
      <c r="AF25" s="19">
        <f t="shared" si="9"/>
        <v>0</v>
      </c>
      <c r="AG25" s="19">
        <f t="shared" si="10"/>
        <v>0</v>
      </c>
      <c r="AH25" s="19">
        <f t="shared" si="11"/>
        <v>0</v>
      </c>
      <c r="AI25" s="16" t="s">
        <v>24</v>
      </c>
      <c r="AJ25" s="19">
        <f t="shared" si="12"/>
        <v>0</v>
      </c>
      <c r="AK25" s="19">
        <f t="shared" si="13"/>
        <v>0</v>
      </c>
      <c r="AL25" s="19">
        <f t="shared" si="14"/>
        <v>0</v>
      </c>
      <c r="AN25" s="19">
        <v>12</v>
      </c>
      <c r="AO25" s="19">
        <f>H25*0.570575726</f>
        <v>0</v>
      </c>
      <c r="AP25" s="19">
        <f>H25*(1-0.570575726)</f>
        <v>0</v>
      </c>
      <c r="AQ25" s="82" t="s">
        <v>512</v>
      </c>
      <c r="AV25" s="19">
        <f t="shared" si="15"/>
        <v>0</v>
      </c>
      <c r="AW25" s="19">
        <f t="shared" si="16"/>
        <v>0</v>
      </c>
      <c r="AX25" s="19">
        <f t="shared" si="17"/>
        <v>0</v>
      </c>
      <c r="AY25" s="82" t="s">
        <v>519</v>
      </c>
      <c r="AZ25" s="82" t="s">
        <v>520</v>
      </c>
      <c r="BA25" s="16" t="s">
        <v>515</v>
      </c>
      <c r="BC25" s="19">
        <f t="shared" si="18"/>
        <v>0</v>
      </c>
      <c r="BD25" s="19">
        <f t="shared" si="19"/>
        <v>0</v>
      </c>
      <c r="BE25" s="19">
        <v>0</v>
      </c>
      <c r="BF25" s="19">
        <f t="shared" si="20"/>
        <v>7.2000000000000005E-4</v>
      </c>
      <c r="BH25" s="19">
        <f t="shared" si="21"/>
        <v>0</v>
      </c>
      <c r="BI25" s="19">
        <f t="shared" si="22"/>
        <v>0</v>
      </c>
      <c r="BJ25" s="19">
        <f t="shared" si="23"/>
        <v>0</v>
      </c>
      <c r="BK25" s="82" t="s">
        <v>32</v>
      </c>
      <c r="BL25" s="19">
        <v>721</v>
      </c>
      <c r="BW25" s="19">
        <v>12</v>
      </c>
      <c r="BX25" s="4" t="s">
        <v>54</v>
      </c>
    </row>
    <row r="26" spans="1:76" x14ac:dyDescent="0.25">
      <c r="A26" s="1" t="s">
        <v>528</v>
      </c>
      <c r="B26" s="2" t="s">
        <v>24</v>
      </c>
      <c r="C26" s="2" t="s">
        <v>55</v>
      </c>
      <c r="D26" s="100" t="s">
        <v>56</v>
      </c>
      <c r="E26" s="94"/>
      <c r="F26" s="2" t="s">
        <v>31</v>
      </c>
      <c r="G26" s="19">
        <f>'Rozpočet - vybrané sloupce'!J24</f>
        <v>15</v>
      </c>
      <c r="H26" s="19">
        <f>'Rozpočet - vybrané sloupce'!K24</f>
        <v>0</v>
      </c>
      <c r="I26" s="19">
        <f t="shared" si="0"/>
        <v>0</v>
      </c>
      <c r="J26" s="19">
        <f t="shared" si="1"/>
        <v>0</v>
      </c>
      <c r="K26" s="19">
        <f t="shared" si="2"/>
        <v>0</v>
      </c>
      <c r="L26" s="19">
        <v>0</v>
      </c>
      <c r="M26" s="19">
        <f t="shared" si="3"/>
        <v>0</v>
      </c>
      <c r="N26" s="81" t="s">
        <v>511</v>
      </c>
      <c r="Z26" s="19">
        <f t="shared" si="4"/>
        <v>0</v>
      </c>
      <c r="AB26" s="19">
        <f t="shared" si="5"/>
        <v>0</v>
      </c>
      <c r="AC26" s="19">
        <f t="shared" si="6"/>
        <v>0</v>
      </c>
      <c r="AD26" s="19">
        <f t="shared" si="7"/>
        <v>0</v>
      </c>
      <c r="AE26" s="19">
        <f t="shared" si="8"/>
        <v>0</v>
      </c>
      <c r="AF26" s="19">
        <f t="shared" si="9"/>
        <v>0</v>
      </c>
      <c r="AG26" s="19">
        <f t="shared" si="10"/>
        <v>0</v>
      </c>
      <c r="AH26" s="19">
        <f t="shared" si="11"/>
        <v>0</v>
      </c>
      <c r="AI26" s="16" t="s">
        <v>24</v>
      </c>
      <c r="AJ26" s="19">
        <f t="shared" si="12"/>
        <v>0</v>
      </c>
      <c r="AK26" s="19">
        <f t="shared" si="13"/>
        <v>0</v>
      </c>
      <c r="AL26" s="19">
        <f t="shared" si="14"/>
        <v>0</v>
      </c>
      <c r="AN26" s="19">
        <v>12</v>
      </c>
      <c r="AO26" s="19">
        <f>H26*0</f>
        <v>0</v>
      </c>
      <c r="AP26" s="19">
        <f>H26*(1-0)</f>
        <v>0</v>
      </c>
      <c r="AQ26" s="82" t="s">
        <v>512</v>
      </c>
      <c r="AV26" s="19">
        <f t="shared" si="15"/>
        <v>0</v>
      </c>
      <c r="AW26" s="19">
        <f t="shared" si="16"/>
        <v>0</v>
      </c>
      <c r="AX26" s="19">
        <f t="shared" si="17"/>
        <v>0</v>
      </c>
      <c r="AY26" s="82" t="s">
        <v>519</v>
      </c>
      <c r="AZ26" s="82" t="s">
        <v>520</v>
      </c>
      <c r="BA26" s="16" t="s">
        <v>515</v>
      </c>
      <c r="BC26" s="19">
        <f t="shared" si="18"/>
        <v>0</v>
      </c>
      <c r="BD26" s="19">
        <f t="shared" si="19"/>
        <v>0</v>
      </c>
      <c r="BE26" s="19">
        <v>0</v>
      </c>
      <c r="BF26" s="19">
        <f t="shared" si="20"/>
        <v>0</v>
      </c>
      <c r="BH26" s="19">
        <f t="shared" si="21"/>
        <v>0</v>
      </c>
      <c r="BI26" s="19">
        <f t="shared" si="22"/>
        <v>0</v>
      </c>
      <c r="BJ26" s="19">
        <f t="shared" si="23"/>
        <v>0</v>
      </c>
      <c r="BK26" s="82" t="s">
        <v>32</v>
      </c>
      <c r="BL26" s="19">
        <v>721</v>
      </c>
      <c r="BW26" s="19">
        <v>12</v>
      </c>
      <c r="BX26" s="4" t="s">
        <v>56</v>
      </c>
    </row>
    <row r="27" spans="1:76" x14ac:dyDescent="0.25">
      <c r="A27" s="1" t="s">
        <v>529</v>
      </c>
      <c r="B27" s="2" t="s">
        <v>24</v>
      </c>
      <c r="C27" s="2" t="s">
        <v>57</v>
      </c>
      <c r="D27" s="100" t="s">
        <v>58</v>
      </c>
      <c r="E27" s="94"/>
      <c r="F27" s="2" t="s">
        <v>40</v>
      </c>
      <c r="G27" s="19">
        <f>'Rozpočet - vybrané sloupce'!J25</f>
        <v>67</v>
      </c>
      <c r="H27" s="19">
        <f>'Rozpočet - vybrané sloupce'!K25</f>
        <v>0</v>
      </c>
      <c r="I27" s="19">
        <f t="shared" si="0"/>
        <v>0</v>
      </c>
      <c r="J27" s="19">
        <f t="shared" si="1"/>
        <v>0</v>
      </c>
      <c r="K27" s="19">
        <f t="shared" si="2"/>
        <v>0</v>
      </c>
      <c r="L27" s="19">
        <v>0</v>
      </c>
      <c r="M27" s="19">
        <f t="shared" si="3"/>
        <v>0</v>
      </c>
      <c r="N27" s="81" t="s">
        <v>511</v>
      </c>
      <c r="Z27" s="19">
        <f t="shared" si="4"/>
        <v>0</v>
      </c>
      <c r="AB27" s="19">
        <f t="shared" si="5"/>
        <v>0</v>
      </c>
      <c r="AC27" s="19">
        <f t="shared" si="6"/>
        <v>0</v>
      </c>
      <c r="AD27" s="19">
        <f t="shared" si="7"/>
        <v>0</v>
      </c>
      <c r="AE27" s="19">
        <f t="shared" si="8"/>
        <v>0</v>
      </c>
      <c r="AF27" s="19">
        <f t="shared" si="9"/>
        <v>0</v>
      </c>
      <c r="AG27" s="19">
        <f t="shared" si="10"/>
        <v>0</v>
      </c>
      <c r="AH27" s="19">
        <f t="shared" si="11"/>
        <v>0</v>
      </c>
      <c r="AI27" s="16" t="s">
        <v>24</v>
      </c>
      <c r="AJ27" s="19">
        <f t="shared" si="12"/>
        <v>0</v>
      </c>
      <c r="AK27" s="19">
        <f t="shared" si="13"/>
        <v>0</v>
      </c>
      <c r="AL27" s="19">
        <f t="shared" si="14"/>
        <v>0</v>
      </c>
      <c r="AN27" s="19">
        <v>12</v>
      </c>
      <c r="AO27" s="19">
        <f>H27*0.027113609</f>
        <v>0</v>
      </c>
      <c r="AP27" s="19">
        <f>H27*(1-0.027113609)</f>
        <v>0</v>
      </c>
      <c r="AQ27" s="82" t="s">
        <v>512</v>
      </c>
      <c r="AV27" s="19">
        <f t="shared" si="15"/>
        <v>0</v>
      </c>
      <c r="AW27" s="19">
        <f t="shared" si="16"/>
        <v>0</v>
      </c>
      <c r="AX27" s="19">
        <f t="shared" si="17"/>
        <v>0</v>
      </c>
      <c r="AY27" s="82" t="s">
        <v>519</v>
      </c>
      <c r="AZ27" s="82" t="s">
        <v>520</v>
      </c>
      <c r="BA27" s="16" t="s">
        <v>515</v>
      </c>
      <c r="BC27" s="19">
        <f t="shared" si="18"/>
        <v>0</v>
      </c>
      <c r="BD27" s="19">
        <f t="shared" si="19"/>
        <v>0</v>
      </c>
      <c r="BE27" s="19">
        <v>0</v>
      </c>
      <c r="BF27" s="19">
        <f t="shared" si="20"/>
        <v>0</v>
      </c>
      <c r="BH27" s="19">
        <f t="shared" si="21"/>
        <v>0</v>
      </c>
      <c r="BI27" s="19">
        <f t="shared" si="22"/>
        <v>0</v>
      </c>
      <c r="BJ27" s="19">
        <f t="shared" si="23"/>
        <v>0</v>
      </c>
      <c r="BK27" s="82" t="s">
        <v>32</v>
      </c>
      <c r="BL27" s="19">
        <v>721</v>
      </c>
      <c r="BW27" s="19">
        <v>12</v>
      </c>
      <c r="BX27" s="4" t="s">
        <v>58</v>
      </c>
    </row>
    <row r="28" spans="1:76" ht="25.5" x14ac:dyDescent="0.25">
      <c r="A28" s="1" t="s">
        <v>530</v>
      </c>
      <c r="B28" s="2" t="s">
        <v>24</v>
      </c>
      <c r="C28" s="2" t="s">
        <v>59</v>
      </c>
      <c r="D28" s="100" t="s">
        <v>60</v>
      </c>
      <c r="E28" s="94"/>
      <c r="F28" s="2" t="s">
        <v>61</v>
      </c>
      <c r="G28" s="19">
        <f>'Rozpočet - vybrané sloupce'!J26</f>
        <v>0.2</v>
      </c>
      <c r="H28" s="19">
        <f>'Rozpočet - vybrané sloupce'!K26</f>
        <v>0</v>
      </c>
      <c r="I28" s="19">
        <f t="shared" si="0"/>
        <v>0</v>
      </c>
      <c r="J28" s="19">
        <f t="shared" si="1"/>
        <v>0</v>
      </c>
      <c r="K28" s="19">
        <f t="shared" si="2"/>
        <v>0</v>
      </c>
      <c r="L28" s="19">
        <v>0</v>
      </c>
      <c r="M28" s="19">
        <f t="shared" si="3"/>
        <v>0</v>
      </c>
      <c r="N28" s="81" t="s">
        <v>511</v>
      </c>
      <c r="Z28" s="19">
        <f t="shared" si="4"/>
        <v>0</v>
      </c>
      <c r="AB28" s="19">
        <f t="shared" si="5"/>
        <v>0</v>
      </c>
      <c r="AC28" s="19">
        <f t="shared" si="6"/>
        <v>0</v>
      </c>
      <c r="AD28" s="19">
        <f t="shared" si="7"/>
        <v>0</v>
      </c>
      <c r="AE28" s="19">
        <f t="shared" si="8"/>
        <v>0</v>
      </c>
      <c r="AF28" s="19">
        <f t="shared" si="9"/>
        <v>0</v>
      </c>
      <c r="AG28" s="19">
        <f t="shared" si="10"/>
        <v>0</v>
      </c>
      <c r="AH28" s="19">
        <f t="shared" si="11"/>
        <v>0</v>
      </c>
      <c r="AI28" s="16" t="s">
        <v>24</v>
      </c>
      <c r="AJ28" s="19">
        <f t="shared" si="12"/>
        <v>0</v>
      </c>
      <c r="AK28" s="19">
        <f t="shared" si="13"/>
        <v>0</v>
      </c>
      <c r="AL28" s="19">
        <f t="shared" si="14"/>
        <v>0</v>
      </c>
      <c r="AN28" s="19">
        <v>12</v>
      </c>
      <c r="AO28" s="19">
        <f>H28*0</f>
        <v>0</v>
      </c>
      <c r="AP28" s="19">
        <f>H28*(1-0)</f>
        <v>0</v>
      </c>
      <c r="AQ28" s="82" t="s">
        <v>512</v>
      </c>
      <c r="AV28" s="19">
        <f t="shared" si="15"/>
        <v>0</v>
      </c>
      <c r="AW28" s="19">
        <f t="shared" si="16"/>
        <v>0</v>
      </c>
      <c r="AX28" s="19">
        <f t="shared" si="17"/>
        <v>0</v>
      </c>
      <c r="AY28" s="82" t="s">
        <v>519</v>
      </c>
      <c r="AZ28" s="82" t="s">
        <v>520</v>
      </c>
      <c r="BA28" s="16" t="s">
        <v>515</v>
      </c>
      <c r="BC28" s="19">
        <f t="shared" si="18"/>
        <v>0</v>
      </c>
      <c r="BD28" s="19">
        <f t="shared" si="19"/>
        <v>0</v>
      </c>
      <c r="BE28" s="19">
        <v>0</v>
      </c>
      <c r="BF28" s="19">
        <f t="shared" si="20"/>
        <v>0</v>
      </c>
      <c r="BH28" s="19">
        <f t="shared" si="21"/>
        <v>0</v>
      </c>
      <c r="BI28" s="19">
        <f t="shared" si="22"/>
        <v>0</v>
      </c>
      <c r="BJ28" s="19">
        <f t="shared" si="23"/>
        <v>0</v>
      </c>
      <c r="BK28" s="82" t="s">
        <v>32</v>
      </c>
      <c r="BL28" s="19">
        <v>721</v>
      </c>
      <c r="BW28" s="19">
        <v>12</v>
      </c>
      <c r="BX28" s="4" t="s">
        <v>60</v>
      </c>
    </row>
    <row r="29" spans="1:76" x14ac:dyDescent="0.25">
      <c r="A29" s="83"/>
      <c r="C29" s="84" t="s">
        <v>522</v>
      </c>
      <c r="D29" s="185" t="s">
        <v>531</v>
      </c>
      <c r="E29" s="186"/>
      <c r="F29" s="186"/>
      <c r="G29" s="186"/>
      <c r="H29" s="186"/>
      <c r="I29" s="186"/>
      <c r="J29" s="186"/>
      <c r="K29" s="186"/>
      <c r="L29" s="186"/>
      <c r="M29" s="186"/>
      <c r="N29" s="187"/>
      <c r="BX29" s="85" t="s">
        <v>531</v>
      </c>
    </row>
    <row r="30" spans="1:76" x14ac:dyDescent="0.25">
      <c r="A30" s="1" t="s">
        <v>532</v>
      </c>
      <c r="B30" s="2" t="s">
        <v>24</v>
      </c>
      <c r="C30" s="2" t="s">
        <v>62</v>
      </c>
      <c r="D30" s="100" t="s">
        <v>63</v>
      </c>
      <c r="E30" s="94"/>
      <c r="F30" s="2" t="s">
        <v>35</v>
      </c>
      <c r="G30" s="19">
        <f>'Rozpočet - vybrané sloupce'!J27</f>
        <v>861</v>
      </c>
      <c r="H30" s="19">
        <f>'Rozpočet - vybrané sloupce'!K27</f>
        <v>0</v>
      </c>
      <c r="I30" s="19">
        <f>ROUND(G30*AO30,2)</f>
        <v>0</v>
      </c>
      <c r="J30" s="19">
        <f>ROUND(G30*AP30,2)</f>
        <v>0</v>
      </c>
      <c r="K30" s="19">
        <f>ROUND(G30*H30,0)</f>
        <v>0</v>
      </c>
      <c r="L30" s="19">
        <v>0</v>
      </c>
      <c r="M30" s="19">
        <f>G30*L30</f>
        <v>0</v>
      </c>
      <c r="N30" s="81" t="s">
        <v>511</v>
      </c>
      <c r="Z30" s="19">
        <f>ROUND(IF(AQ30="5",BJ30,0),2)</f>
        <v>0</v>
      </c>
      <c r="AB30" s="19">
        <f>ROUND(IF(AQ30="1",BH30,0),2)</f>
        <v>0</v>
      </c>
      <c r="AC30" s="19">
        <f>ROUND(IF(AQ30="1",BI30,0),2)</f>
        <v>0</v>
      </c>
      <c r="AD30" s="19">
        <f>ROUND(IF(AQ30="7",BH30,0),2)</f>
        <v>0</v>
      </c>
      <c r="AE30" s="19">
        <f>ROUND(IF(AQ30="7",BI30,0),2)</f>
        <v>0</v>
      </c>
      <c r="AF30" s="19">
        <f>ROUND(IF(AQ30="2",BH30,0),2)</f>
        <v>0</v>
      </c>
      <c r="AG30" s="19">
        <f>ROUND(IF(AQ30="2",BI30,0),2)</f>
        <v>0</v>
      </c>
      <c r="AH30" s="19">
        <f>ROUND(IF(AQ30="0",BJ30,0),2)</f>
        <v>0</v>
      </c>
      <c r="AI30" s="16" t="s">
        <v>24</v>
      </c>
      <c r="AJ30" s="19">
        <f>IF(AN30=0,K30,0)</f>
        <v>0</v>
      </c>
      <c r="AK30" s="19">
        <f>IF(AN30=12,K30,0)</f>
        <v>0</v>
      </c>
      <c r="AL30" s="19">
        <f>IF(AN30=21,K30,0)</f>
        <v>0</v>
      </c>
      <c r="AN30" s="19">
        <v>12</v>
      </c>
      <c r="AO30" s="19">
        <f>H30*0</f>
        <v>0</v>
      </c>
      <c r="AP30" s="19">
        <f>H30*(1-0)</f>
        <v>0</v>
      </c>
      <c r="AQ30" s="82" t="s">
        <v>517</v>
      </c>
      <c r="AV30" s="19">
        <f>ROUND(AW30+AX30,2)</f>
        <v>0</v>
      </c>
      <c r="AW30" s="19">
        <f>ROUND(G30*AO30,2)</f>
        <v>0</v>
      </c>
      <c r="AX30" s="19">
        <f>ROUND(G30*AP30,2)</f>
        <v>0</v>
      </c>
      <c r="AY30" s="82" t="s">
        <v>519</v>
      </c>
      <c r="AZ30" s="82" t="s">
        <v>520</v>
      </c>
      <c r="BA30" s="16" t="s">
        <v>515</v>
      </c>
      <c r="BC30" s="19">
        <f>AW30+AX30</f>
        <v>0</v>
      </c>
      <c r="BD30" s="19">
        <f>H30/(100-BE30)*100</f>
        <v>0</v>
      </c>
      <c r="BE30" s="19">
        <v>0</v>
      </c>
      <c r="BF30" s="19">
        <f>M30</f>
        <v>0</v>
      </c>
      <c r="BH30" s="19">
        <f>G30*AO30</f>
        <v>0</v>
      </c>
      <c r="BI30" s="19">
        <f>G30*AP30</f>
        <v>0</v>
      </c>
      <c r="BJ30" s="19">
        <f>G30*H30</f>
        <v>0</v>
      </c>
      <c r="BK30" s="82" t="s">
        <v>32</v>
      </c>
      <c r="BL30" s="19">
        <v>721</v>
      </c>
      <c r="BW30" s="19">
        <v>12</v>
      </c>
      <c r="BX30" s="4" t="s">
        <v>63</v>
      </c>
    </row>
    <row r="31" spans="1:76" x14ac:dyDescent="0.25">
      <c r="A31" s="78" t="s">
        <v>25</v>
      </c>
      <c r="B31" s="15" t="s">
        <v>64</v>
      </c>
      <c r="C31" s="15" t="s">
        <v>25</v>
      </c>
      <c r="D31" s="107" t="s">
        <v>65</v>
      </c>
      <c r="E31" s="108"/>
      <c r="F31" s="79" t="s">
        <v>23</v>
      </c>
      <c r="G31" s="79" t="s">
        <v>23</v>
      </c>
      <c r="H31" s="79" t="s">
        <v>23</v>
      </c>
      <c r="I31" s="61">
        <f>ROUND(SUM(I32,I36),0)</f>
        <v>0</v>
      </c>
      <c r="J31" s="61">
        <f>ROUND(SUM(J32,J36),0)</f>
        <v>0</v>
      </c>
      <c r="K31" s="61">
        <f>ROUND(SUM(K32,K36),0)</f>
        <v>0</v>
      </c>
      <c r="L31" s="16" t="s">
        <v>25</v>
      </c>
      <c r="M31" s="61">
        <f>SUM(M32,M36)</f>
        <v>0.23122799999999999</v>
      </c>
      <c r="N31" s="80" t="s">
        <v>25</v>
      </c>
    </row>
    <row r="32" spans="1:76" x14ac:dyDescent="0.25">
      <c r="A32" s="78" t="s">
        <v>25</v>
      </c>
      <c r="B32" s="15" t="s">
        <v>64</v>
      </c>
      <c r="C32" s="15" t="s">
        <v>27</v>
      </c>
      <c r="D32" s="107" t="s">
        <v>28</v>
      </c>
      <c r="E32" s="108"/>
      <c r="F32" s="79" t="s">
        <v>23</v>
      </c>
      <c r="G32" s="79" t="s">
        <v>23</v>
      </c>
      <c r="H32" s="79" t="s">
        <v>23</v>
      </c>
      <c r="I32" s="61">
        <f>ROUND(SUM(I33:I35),0)</f>
        <v>0</v>
      </c>
      <c r="J32" s="61">
        <f>ROUND(SUM(J33:J35),0)</f>
        <v>0</v>
      </c>
      <c r="K32" s="61">
        <f>ROUND(SUM(K33:K35),0)</f>
        <v>0</v>
      </c>
      <c r="L32" s="16" t="s">
        <v>25</v>
      </c>
      <c r="M32" s="61">
        <f>SUM(M33:M35)</f>
        <v>0</v>
      </c>
      <c r="N32" s="80" t="s">
        <v>25</v>
      </c>
      <c r="AI32" s="16" t="s">
        <v>64</v>
      </c>
      <c r="AS32" s="61">
        <f>SUM(AJ33:AJ35)</f>
        <v>0</v>
      </c>
      <c r="AT32" s="61">
        <f>SUM(AK33:AK35)</f>
        <v>0</v>
      </c>
      <c r="AU32" s="61">
        <f>SUM(AL33:AL35)</f>
        <v>0</v>
      </c>
    </row>
    <row r="33" spans="1:76" x14ac:dyDescent="0.25">
      <c r="A33" s="1" t="s">
        <v>533</v>
      </c>
      <c r="B33" s="2" t="s">
        <v>64</v>
      </c>
      <c r="C33" s="2" t="s">
        <v>66</v>
      </c>
      <c r="D33" s="100" t="s">
        <v>67</v>
      </c>
      <c r="E33" s="94"/>
      <c r="F33" s="2" t="s">
        <v>31</v>
      </c>
      <c r="G33" s="19">
        <f>'Rozpočet - vybrané sloupce'!J30</f>
        <v>2</v>
      </c>
      <c r="H33" s="19">
        <f>'Rozpočet - vybrané sloupce'!K30</f>
        <v>0</v>
      </c>
      <c r="I33" s="19">
        <f>ROUND(G33*AO33,2)</f>
        <v>0</v>
      </c>
      <c r="J33" s="19">
        <f>ROUND(G33*AP33,2)</f>
        <v>0</v>
      </c>
      <c r="K33" s="19">
        <f>ROUND(G33*H33,0)</f>
        <v>0</v>
      </c>
      <c r="L33" s="19">
        <v>0</v>
      </c>
      <c r="M33" s="19">
        <f>G33*L33</f>
        <v>0</v>
      </c>
      <c r="N33" s="81" t="s">
        <v>511</v>
      </c>
      <c r="Z33" s="19">
        <f>ROUND(IF(AQ33="5",BJ33,0),2)</f>
        <v>0</v>
      </c>
      <c r="AB33" s="19">
        <f>ROUND(IF(AQ33="1",BH33,0),2)</f>
        <v>0</v>
      </c>
      <c r="AC33" s="19">
        <f>ROUND(IF(AQ33="1",BI33,0),2)</f>
        <v>0</v>
      </c>
      <c r="AD33" s="19">
        <f>ROUND(IF(AQ33="7",BH33,0),2)</f>
        <v>0</v>
      </c>
      <c r="AE33" s="19">
        <f>ROUND(IF(AQ33="7",BI33,0),2)</f>
        <v>0</v>
      </c>
      <c r="AF33" s="19">
        <f>ROUND(IF(AQ33="2",BH33,0),2)</f>
        <v>0</v>
      </c>
      <c r="AG33" s="19">
        <f>ROUND(IF(AQ33="2",BI33,0),2)</f>
        <v>0</v>
      </c>
      <c r="AH33" s="19">
        <f>ROUND(IF(AQ33="0",BJ33,0),2)</f>
        <v>0</v>
      </c>
      <c r="AI33" s="16" t="s">
        <v>64</v>
      </c>
      <c r="AJ33" s="19">
        <f>IF(AN33=0,K33,0)</f>
        <v>0</v>
      </c>
      <c r="AK33" s="19">
        <f>IF(AN33=12,K33,0)</f>
        <v>0</v>
      </c>
      <c r="AL33" s="19">
        <f>IF(AN33=21,K33,0)</f>
        <v>0</v>
      </c>
      <c r="AN33" s="19">
        <v>12</v>
      </c>
      <c r="AO33" s="19">
        <f>H33*0.999808795</f>
        <v>0</v>
      </c>
      <c r="AP33" s="19">
        <f>H33*(1-0.999808795)</f>
        <v>0</v>
      </c>
      <c r="AQ33" s="82" t="s">
        <v>512</v>
      </c>
      <c r="AV33" s="19">
        <f>ROUND(AW33+AX33,2)</f>
        <v>0</v>
      </c>
      <c r="AW33" s="19">
        <f>ROUND(G33*AO33,2)</f>
        <v>0</v>
      </c>
      <c r="AX33" s="19">
        <f>ROUND(G33*AP33,2)</f>
        <v>0</v>
      </c>
      <c r="AY33" s="82" t="s">
        <v>513</v>
      </c>
      <c r="AZ33" s="82" t="s">
        <v>534</v>
      </c>
      <c r="BA33" s="16" t="s">
        <v>535</v>
      </c>
      <c r="BC33" s="19">
        <f>AW33+AX33</f>
        <v>0</v>
      </c>
      <c r="BD33" s="19">
        <f>H33/(100-BE33)*100</f>
        <v>0</v>
      </c>
      <c r="BE33" s="19">
        <v>0</v>
      </c>
      <c r="BF33" s="19">
        <f>M33</f>
        <v>0</v>
      </c>
      <c r="BH33" s="19">
        <f>G33*AO33</f>
        <v>0</v>
      </c>
      <c r="BI33" s="19">
        <f>G33*AP33</f>
        <v>0</v>
      </c>
      <c r="BJ33" s="19">
        <f>G33*H33</f>
        <v>0</v>
      </c>
      <c r="BK33" s="82" t="s">
        <v>32</v>
      </c>
      <c r="BL33" s="19">
        <v>713</v>
      </c>
      <c r="BW33" s="19">
        <v>12</v>
      </c>
      <c r="BX33" s="4" t="s">
        <v>67</v>
      </c>
    </row>
    <row r="34" spans="1:76" x14ac:dyDescent="0.25">
      <c r="A34" s="1" t="s">
        <v>536</v>
      </c>
      <c r="B34" s="2" t="s">
        <v>64</v>
      </c>
      <c r="C34" s="2" t="s">
        <v>68</v>
      </c>
      <c r="D34" s="100" t="s">
        <v>69</v>
      </c>
      <c r="E34" s="94"/>
      <c r="F34" s="2" t="s">
        <v>31</v>
      </c>
      <c r="G34" s="19">
        <f>'Rozpočet - vybrané sloupce'!J31</f>
        <v>4</v>
      </c>
      <c r="H34" s="19">
        <f>'Rozpočet - vybrané sloupce'!K31</f>
        <v>0</v>
      </c>
      <c r="I34" s="19">
        <f>ROUND(G34*AO34,2)</f>
        <v>0</v>
      </c>
      <c r="J34" s="19">
        <f>ROUND(G34*AP34,2)</f>
        <v>0</v>
      </c>
      <c r="K34" s="19">
        <f>ROUND(G34*H34,0)</f>
        <v>0</v>
      </c>
      <c r="L34" s="19">
        <v>0</v>
      </c>
      <c r="M34" s="19">
        <f>G34*L34</f>
        <v>0</v>
      </c>
      <c r="N34" s="81" t="s">
        <v>511</v>
      </c>
      <c r="Z34" s="19">
        <f>ROUND(IF(AQ34="5",BJ34,0),2)</f>
        <v>0</v>
      </c>
      <c r="AB34" s="19">
        <f>ROUND(IF(AQ34="1",BH34,0),2)</f>
        <v>0</v>
      </c>
      <c r="AC34" s="19">
        <f>ROUND(IF(AQ34="1",BI34,0),2)</f>
        <v>0</v>
      </c>
      <c r="AD34" s="19">
        <f>ROUND(IF(AQ34="7",BH34,0),2)</f>
        <v>0</v>
      </c>
      <c r="AE34" s="19">
        <f>ROUND(IF(AQ34="7",BI34,0),2)</f>
        <v>0</v>
      </c>
      <c r="AF34" s="19">
        <f>ROUND(IF(AQ34="2",BH34,0),2)</f>
        <v>0</v>
      </c>
      <c r="AG34" s="19">
        <f>ROUND(IF(AQ34="2",BI34,0),2)</f>
        <v>0</v>
      </c>
      <c r="AH34" s="19">
        <f>ROUND(IF(AQ34="0",BJ34,0),2)</f>
        <v>0</v>
      </c>
      <c r="AI34" s="16" t="s">
        <v>64</v>
      </c>
      <c r="AJ34" s="19">
        <f>IF(AN34=0,K34,0)</f>
        <v>0</v>
      </c>
      <c r="AK34" s="19">
        <f>IF(AN34=12,K34,0)</f>
        <v>0</v>
      </c>
      <c r="AL34" s="19">
        <f>IF(AN34=21,K34,0)</f>
        <v>0</v>
      </c>
      <c r="AN34" s="19">
        <v>12</v>
      </c>
      <c r="AO34" s="19">
        <f>H34*0.999958194</f>
        <v>0</v>
      </c>
      <c r="AP34" s="19">
        <f>H34*(1-0.999958194)</f>
        <v>0</v>
      </c>
      <c r="AQ34" s="82" t="s">
        <v>512</v>
      </c>
      <c r="AV34" s="19">
        <f>ROUND(AW34+AX34,2)</f>
        <v>0</v>
      </c>
      <c r="AW34" s="19">
        <f>ROUND(G34*AO34,2)</f>
        <v>0</v>
      </c>
      <c r="AX34" s="19">
        <f>ROUND(G34*AP34,2)</f>
        <v>0</v>
      </c>
      <c r="AY34" s="82" t="s">
        <v>513</v>
      </c>
      <c r="AZ34" s="82" t="s">
        <v>534</v>
      </c>
      <c r="BA34" s="16" t="s">
        <v>535</v>
      </c>
      <c r="BC34" s="19">
        <f>AW34+AX34</f>
        <v>0</v>
      </c>
      <c r="BD34" s="19">
        <f>H34/(100-BE34)*100</f>
        <v>0</v>
      </c>
      <c r="BE34" s="19">
        <v>0</v>
      </c>
      <c r="BF34" s="19">
        <f>M34</f>
        <v>0</v>
      </c>
      <c r="BH34" s="19">
        <f>G34*AO34</f>
        <v>0</v>
      </c>
      <c r="BI34" s="19">
        <f>G34*AP34</f>
        <v>0</v>
      </c>
      <c r="BJ34" s="19">
        <f>G34*H34</f>
        <v>0</v>
      </c>
      <c r="BK34" s="82" t="s">
        <v>32</v>
      </c>
      <c r="BL34" s="19">
        <v>713</v>
      </c>
      <c r="BW34" s="19">
        <v>12</v>
      </c>
      <c r="BX34" s="4" t="s">
        <v>69</v>
      </c>
    </row>
    <row r="35" spans="1:76" x14ac:dyDescent="0.25">
      <c r="A35" s="1" t="s">
        <v>537</v>
      </c>
      <c r="B35" s="2" t="s">
        <v>64</v>
      </c>
      <c r="C35" s="2" t="s">
        <v>70</v>
      </c>
      <c r="D35" s="100" t="s">
        <v>71</v>
      </c>
      <c r="E35" s="94"/>
      <c r="F35" s="2" t="s">
        <v>35</v>
      </c>
      <c r="G35" s="19">
        <f>'Rozpočet - vybrané sloupce'!J32</f>
        <v>63</v>
      </c>
      <c r="H35" s="19">
        <f>'Rozpočet - vybrané sloupce'!K32</f>
        <v>0</v>
      </c>
      <c r="I35" s="19">
        <f>ROUND(G35*AO35,2)</f>
        <v>0</v>
      </c>
      <c r="J35" s="19">
        <f>ROUND(G35*AP35,2)</f>
        <v>0</v>
      </c>
      <c r="K35" s="19">
        <f>ROUND(G35*H35,0)</f>
        <v>0</v>
      </c>
      <c r="L35" s="19">
        <v>0</v>
      </c>
      <c r="M35" s="19">
        <f>G35*L35</f>
        <v>0</v>
      </c>
      <c r="N35" s="81" t="s">
        <v>511</v>
      </c>
      <c r="Z35" s="19">
        <f>ROUND(IF(AQ35="5",BJ35,0),2)</f>
        <v>0</v>
      </c>
      <c r="AB35" s="19">
        <f>ROUND(IF(AQ35="1",BH35,0),2)</f>
        <v>0</v>
      </c>
      <c r="AC35" s="19">
        <f>ROUND(IF(AQ35="1",BI35,0),2)</f>
        <v>0</v>
      </c>
      <c r="AD35" s="19">
        <f>ROUND(IF(AQ35="7",BH35,0),2)</f>
        <v>0</v>
      </c>
      <c r="AE35" s="19">
        <f>ROUND(IF(AQ35="7",BI35,0),2)</f>
        <v>0</v>
      </c>
      <c r="AF35" s="19">
        <f>ROUND(IF(AQ35="2",BH35,0),2)</f>
        <v>0</v>
      </c>
      <c r="AG35" s="19">
        <f>ROUND(IF(AQ35="2",BI35,0),2)</f>
        <v>0</v>
      </c>
      <c r="AH35" s="19">
        <f>ROUND(IF(AQ35="0",BJ35,0),2)</f>
        <v>0</v>
      </c>
      <c r="AI35" s="16" t="s">
        <v>64</v>
      </c>
      <c r="AJ35" s="19">
        <f>IF(AN35=0,K35,0)</f>
        <v>0</v>
      </c>
      <c r="AK35" s="19">
        <f>IF(AN35=12,K35,0)</f>
        <v>0</v>
      </c>
      <c r="AL35" s="19">
        <f>IF(AN35=21,K35,0)</f>
        <v>0</v>
      </c>
      <c r="AN35" s="19">
        <v>12</v>
      </c>
      <c r="AO35" s="19">
        <f>H35*0</f>
        <v>0</v>
      </c>
      <c r="AP35" s="19">
        <f>H35*(1-0)</f>
        <v>0</v>
      </c>
      <c r="AQ35" s="82" t="s">
        <v>517</v>
      </c>
      <c r="AV35" s="19">
        <f>ROUND(AW35+AX35,2)</f>
        <v>0</v>
      </c>
      <c r="AW35" s="19">
        <f>ROUND(G35*AO35,2)</f>
        <v>0</v>
      </c>
      <c r="AX35" s="19">
        <f>ROUND(G35*AP35,2)</f>
        <v>0</v>
      </c>
      <c r="AY35" s="82" t="s">
        <v>513</v>
      </c>
      <c r="AZ35" s="82" t="s">
        <v>534</v>
      </c>
      <c r="BA35" s="16" t="s">
        <v>535</v>
      </c>
      <c r="BC35" s="19">
        <f>AW35+AX35</f>
        <v>0</v>
      </c>
      <c r="BD35" s="19">
        <f>H35/(100-BE35)*100</f>
        <v>0</v>
      </c>
      <c r="BE35" s="19">
        <v>0</v>
      </c>
      <c r="BF35" s="19">
        <f>M35</f>
        <v>0</v>
      </c>
      <c r="BH35" s="19">
        <f>G35*AO35</f>
        <v>0</v>
      </c>
      <c r="BI35" s="19">
        <f>G35*AP35</f>
        <v>0</v>
      </c>
      <c r="BJ35" s="19">
        <f>G35*H35</f>
        <v>0</v>
      </c>
      <c r="BK35" s="82" t="s">
        <v>32</v>
      </c>
      <c r="BL35" s="19">
        <v>713</v>
      </c>
      <c r="BW35" s="19">
        <v>12</v>
      </c>
      <c r="BX35" s="4" t="s">
        <v>71</v>
      </c>
    </row>
    <row r="36" spans="1:76" x14ac:dyDescent="0.25">
      <c r="A36" s="78" t="s">
        <v>25</v>
      </c>
      <c r="B36" s="15" t="s">
        <v>64</v>
      </c>
      <c r="C36" s="15" t="s">
        <v>72</v>
      </c>
      <c r="D36" s="107" t="s">
        <v>73</v>
      </c>
      <c r="E36" s="108"/>
      <c r="F36" s="79" t="s">
        <v>23</v>
      </c>
      <c r="G36" s="79" t="s">
        <v>23</v>
      </c>
      <c r="H36" s="79" t="s">
        <v>23</v>
      </c>
      <c r="I36" s="61">
        <f>ROUND(SUM(I37:I91),0)</f>
        <v>0</v>
      </c>
      <c r="J36" s="61">
        <f>ROUND(SUM(J37:J91),0)</f>
        <v>0</v>
      </c>
      <c r="K36" s="61">
        <f>ROUND(SUM(K37:K91),0)</f>
        <v>0</v>
      </c>
      <c r="L36" s="16" t="s">
        <v>25</v>
      </c>
      <c r="M36" s="61">
        <f>SUM(M37:M91)</f>
        <v>0.23122799999999999</v>
      </c>
      <c r="N36" s="80" t="s">
        <v>25</v>
      </c>
      <c r="AI36" s="16" t="s">
        <v>64</v>
      </c>
      <c r="AS36" s="61">
        <f>SUM(AJ37:AJ91)</f>
        <v>0</v>
      </c>
      <c r="AT36" s="61">
        <f>SUM(AK37:AK91)</f>
        <v>0</v>
      </c>
      <c r="AU36" s="61">
        <f>SUM(AL37:AL91)</f>
        <v>0</v>
      </c>
    </row>
    <row r="37" spans="1:76" x14ac:dyDescent="0.25">
      <c r="A37" s="1" t="s">
        <v>538</v>
      </c>
      <c r="B37" s="2" t="s">
        <v>64</v>
      </c>
      <c r="C37" s="2" t="s">
        <v>74</v>
      </c>
      <c r="D37" s="100" t="s">
        <v>75</v>
      </c>
      <c r="E37" s="94"/>
      <c r="F37" s="2" t="s">
        <v>31</v>
      </c>
      <c r="G37" s="19">
        <f>'Rozpočet - vybrané sloupce'!J34</f>
        <v>1</v>
      </c>
      <c r="H37" s="19">
        <f>'Rozpočet - vybrané sloupce'!K34</f>
        <v>0</v>
      </c>
      <c r="I37" s="19">
        <f t="shared" ref="I37:I45" si="24">ROUND(G37*AO37,2)</f>
        <v>0</v>
      </c>
      <c r="J37" s="19">
        <f t="shared" ref="J37:J45" si="25">ROUND(G37*AP37,2)</f>
        <v>0</v>
      </c>
      <c r="K37" s="19">
        <f t="shared" ref="K37:K45" si="26">ROUND(G37*H37,0)</f>
        <v>0</v>
      </c>
      <c r="L37" s="19">
        <v>1.3600000000000001E-3</v>
      </c>
      <c r="M37" s="19">
        <f t="shared" ref="M37:M45" si="27">G37*L37</f>
        <v>1.3600000000000001E-3</v>
      </c>
      <c r="N37" s="81" t="s">
        <v>511</v>
      </c>
      <c r="Z37" s="19">
        <f t="shared" ref="Z37:Z45" si="28">ROUND(IF(AQ37="5",BJ37,0),2)</f>
        <v>0</v>
      </c>
      <c r="AB37" s="19">
        <f t="shared" ref="AB37:AB45" si="29">ROUND(IF(AQ37="1",BH37,0),2)</f>
        <v>0</v>
      </c>
      <c r="AC37" s="19">
        <f t="shared" ref="AC37:AC45" si="30">ROUND(IF(AQ37="1",BI37,0),2)</f>
        <v>0</v>
      </c>
      <c r="AD37" s="19">
        <f t="shared" ref="AD37:AD45" si="31">ROUND(IF(AQ37="7",BH37,0),2)</f>
        <v>0</v>
      </c>
      <c r="AE37" s="19">
        <f t="shared" ref="AE37:AE45" si="32">ROUND(IF(AQ37="7",BI37,0),2)</f>
        <v>0</v>
      </c>
      <c r="AF37" s="19">
        <f t="shared" ref="AF37:AF45" si="33">ROUND(IF(AQ37="2",BH37,0),2)</f>
        <v>0</v>
      </c>
      <c r="AG37" s="19">
        <f t="shared" ref="AG37:AG45" si="34">ROUND(IF(AQ37="2",BI37,0),2)</f>
        <v>0</v>
      </c>
      <c r="AH37" s="19">
        <f t="shared" ref="AH37:AH45" si="35">ROUND(IF(AQ37="0",BJ37,0),2)</f>
        <v>0</v>
      </c>
      <c r="AI37" s="16" t="s">
        <v>64</v>
      </c>
      <c r="AJ37" s="19">
        <f t="shared" ref="AJ37:AJ45" si="36">IF(AN37=0,K37,0)</f>
        <v>0</v>
      </c>
      <c r="AK37" s="19">
        <f t="shared" ref="AK37:AK45" si="37">IF(AN37=12,K37,0)</f>
        <v>0</v>
      </c>
      <c r="AL37" s="19">
        <f t="shared" ref="AL37:AL45" si="38">IF(AN37=21,K37,0)</f>
        <v>0</v>
      </c>
      <c r="AN37" s="19">
        <v>12</v>
      </c>
      <c r="AO37" s="19">
        <f>H37*0.335362319</f>
        <v>0</v>
      </c>
      <c r="AP37" s="19">
        <f>H37*(1-0.335362319)</f>
        <v>0</v>
      </c>
      <c r="AQ37" s="82" t="s">
        <v>512</v>
      </c>
      <c r="AV37" s="19">
        <f t="shared" ref="AV37:AV45" si="39">ROUND(AW37+AX37,2)</f>
        <v>0</v>
      </c>
      <c r="AW37" s="19">
        <f t="shared" ref="AW37:AW45" si="40">ROUND(G37*AO37,2)</f>
        <v>0</v>
      </c>
      <c r="AX37" s="19">
        <f t="shared" ref="AX37:AX45" si="41">ROUND(G37*AP37,2)</f>
        <v>0</v>
      </c>
      <c r="AY37" s="82" t="s">
        <v>539</v>
      </c>
      <c r="AZ37" s="82" t="s">
        <v>540</v>
      </c>
      <c r="BA37" s="16" t="s">
        <v>535</v>
      </c>
      <c r="BC37" s="19">
        <f t="shared" ref="BC37:BC45" si="42">AW37+AX37</f>
        <v>0</v>
      </c>
      <c r="BD37" s="19">
        <f t="shared" ref="BD37:BD45" si="43">H37/(100-BE37)*100</f>
        <v>0</v>
      </c>
      <c r="BE37" s="19">
        <v>0</v>
      </c>
      <c r="BF37" s="19">
        <f t="shared" ref="BF37:BF45" si="44">M37</f>
        <v>1.3600000000000001E-3</v>
      </c>
      <c r="BH37" s="19">
        <f t="shared" ref="BH37:BH45" si="45">G37*AO37</f>
        <v>0</v>
      </c>
      <c r="BI37" s="19">
        <f t="shared" ref="BI37:BI45" si="46">G37*AP37</f>
        <v>0</v>
      </c>
      <c r="BJ37" s="19">
        <f t="shared" ref="BJ37:BJ45" si="47">G37*H37</f>
        <v>0</v>
      </c>
      <c r="BK37" s="82" t="s">
        <v>32</v>
      </c>
      <c r="BL37" s="19">
        <v>722</v>
      </c>
      <c r="BW37" s="19">
        <v>12</v>
      </c>
      <c r="BX37" s="4" t="s">
        <v>75</v>
      </c>
    </row>
    <row r="38" spans="1:76" x14ac:dyDescent="0.25">
      <c r="A38" s="1" t="s">
        <v>541</v>
      </c>
      <c r="B38" s="2" t="s">
        <v>64</v>
      </c>
      <c r="C38" s="2" t="s">
        <v>76</v>
      </c>
      <c r="D38" s="100" t="s">
        <v>77</v>
      </c>
      <c r="E38" s="94"/>
      <c r="F38" s="2" t="s">
        <v>40</v>
      </c>
      <c r="G38" s="19">
        <f>'Rozpočet - vybrané sloupce'!J35</f>
        <v>12</v>
      </c>
      <c r="H38" s="19">
        <f>'Rozpočet - vybrané sloupce'!K35</f>
        <v>0</v>
      </c>
      <c r="I38" s="19">
        <f t="shared" si="24"/>
        <v>0</v>
      </c>
      <c r="J38" s="19">
        <f t="shared" si="25"/>
        <v>0</v>
      </c>
      <c r="K38" s="19">
        <f t="shared" si="26"/>
        <v>0</v>
      </c>
      <c r="L38" s="19">
        <v>4.9699999999999996E-3</v>
      </c>
      <c r="M38" s="19">
        <f t="shared" si="27"/>
        <v>5.9639999999999999E-2</v>
      </c>
      <c r="N38" s="81" t="s">
        <v>511</v>
      </c>
      <c r="Z38" s="19">
        <f t="shared" si="28"/>
        <v>0</v>
      </c>
      <c r="AB38" s="19">
        <f t="shared" si="29"/>
        <v>0</v>
      </c>
      <c r="AC38" s="19">
        <f t="shared" si="30"/>
        <v>0</v>
      </c>
      <c r="AD38" s="19">
        <f t="shared" si="31"/>
        <v>0</v>
      </c>
      <c r="AE38" s="19">
        <f t="shared" si="32"/>
        <v>0</v>
      </c>
      <c r="AF38" s="19">
        <f t="shared" si="33"/>
        <v>0</v>
      </c>
      <c r="AG38" s="19">
        <f t="shared" si="34"/>
        <v>0</v>
      </c>
      <c r="AH38" s="19">
        <f t="shared" si="35"/>
        <v>0</v>
      </c>
      <c r="AI38" s="16" t="s">
        <v>64</v>
      </c>
      <c r="AJ38" s="19">
        <f t="shared" si="36"/>
        <v>0</v>
      </c>
      <c r="AK38" s="19">
        <f t="shared" si="37"/>
        <v>0</v>
      </c>
      <c r="AL38" s="19">
        <f t="shared" si="38"/>
        <v>0</v>
      </c>
      <c r="AN38" s="19">
        <v>12</v>
      </c>
      <c r="AO38" s="19">
        <f>H38*0</f>
        <v>0</v>
      </c>
      <c r="AP38" s="19">
        <f>H38*(1-0)</f>
        <v>0</v>
      </c>
      <c r="AQ38" s="82" t="s">
        <v>512</v>
      </c>
      <c r="AV38" s="19">
        <f t="shared" si="39"/>
        <v>0</v>
      </c>
      <c r="AW38" s="19">
        <f t="shared" si="40"/>
        <v>0</v>
      </c>
      <c r="AX38" s="19">
        <f t="shared" si="41"/>
        <v>0</v>
      </c>
      <c r="AY38" s="82" t="s">
        <v>539</v>
      </c>
      <c r="AZ38" s="82" t="s">
        <v>540</v>
      </c>
      <c r="BA38" s="16" t="s">
        <v>535</v>
      </c>
      <c r="BC38" s="19">
        <f t="shared" si="42"/>
        <v>0</v>
      </c>
      <c r="BD38" s="19">
        <f t="shared" si="43"/>
        <v>0</v>
      </c>
      <c r="BE38" s="19">
        <v>0</v>
      </c>
      <c r="BF38" s="19">
        <f t="shared" si="44"/>
        <v>5.9639999999999999E-2</v>
      </c>
      <c r="BH38" s="19">
        <f t="shared" si="45"/>
        <v>0</v>
      </c>
      <c r="BI38" s="19">
        <f t="shared" si="46"/>
        <v>0</v>
      </c>
      <c r="BJ38" s="19">
        <f t="shared" si="47"/>
        <v>0</v>
      </c>
      <c r="BK38" s="82" t="s">
        <v>32</v>
      </c>
      <c r="BL38" s="19">
        <v>722</v>
      </c>
      <c r="BW38" s="19">
        <v>12</v>
      </c>
      <c r="BX38" s="4" t="s">
        <v>77</v>
      </c>
    </row>
    <row r="39" spans="1:76" x14ac:dyDescent="0.25">
      <c r="A39" s="1" t="s">
        <v>542</v>
      </c>
      <c r="B39" s="2" t="s">
        <v>64</v>
      </c>
      <c r="C39" s="2" t="s">
        <v>78</v>
      </c>
      <c r="D39" s="100" t="s">
        <v>79</v>
      </c>
      <c r="E39" s="94"/>
      <c r="F39" s="2" t="s">
        <v>40</v>
      </c>
      <c r="G39" s="19">
        <f>'Rozpočet - vybrané sloupce'!J36</f>
        <v>46</v>
      </c>
      <c r="H39" s="19">
        <f>'Rozpočet - vybrané sloupce'!K36</f>
        <v>0</v>
      </c>
      <c r="I39" s="19">
        <f t="shared" si="24"/>
        <v>0</v>
      </c>
      <c r="J39" s="19">
        <f t="shared" si="25"/>
        <v>0</v>
      </c>
      <c r="K39" s="19">
        <f t="shared" si="26"/>
        <v>0</v>
      </c>
      <c r="L39" s="19">
        <v>2.7999999999999998E-4</v>
      </c>
      <c r="M39" s="19">
        <f t="shared" si="27"/>
        <v>1.2879999999999999E-2</v>
      </c>
      <c r="N39" s="81" t="s">
        <v>511</v>
      </c>
      <c r="Z39" s="19">
        <f t="shared" si="28"/>
        <v>0</v>
      </c>
      <c r="AB39" s="19">
        <f t="shared" si="29"/>
        <v>0</v>
      </c>
      <c r="AC39" s="19">
        <f t="shared" si="30"/>
        <v>0</v>
      </c>
      <c r="AD39" s="19">
        <f t="shared" si="31"/>
        <v>0</v>
      </c>
      <c r="AE39" s="19">
        <f t="shared" si="32"/>
        <v>0</v>
      </c>
      <c r="AF39" s="19">
        <f t="shared" si="33"/>
        <v>0</v>
      </c>
      <c r="AG39" s="19">
        <f t="shared" si="34"/>
        <v>0</v>
      </c>
      <c r="AH39" s="19">
        <f t="shared" si="35"/>
        <v>0</v>
      </c>
      <c r="AI39" s="16" t="s">
        <v>64</v>
      </c>
      <c r="AJ39" s="19">
        <f t="shared" si="36"/>
        <v>0</v>
      </c>
      <c r="AK39" s="19">
        <f t="shared" si="37"/>
        <v>0</v>
      </c>
      <c r="AL39" s="19">
        <f t="shared" si="38"/>
        <v>0</v>
      </c>
      <c r="AN39" s="19">
        <v>12</v>
      </c>
      <c r="AO39" s="19">
        <f>H39*0</f>
        <v>0</v>
      </c>
      <c r="AP39" s="19">
        <f>H39*(1-0)</f>
        <v>0</v>
      </c>
      <c r="AQ39" s="82" t="s">
        <v>512</v>
      </c>
      <c r="AV39" s="19">
        <f t="shared" si="39"/>
        <v>0</v>
      </c>
      <c r="AW39" s="19">
        <f t="shared" si="40"/>
        <v>0</v>
      </c>
      <c r="AX39" s="19">
        <f t="shared" si="41"/>
        <v>0</v>
      </c>
      <c r="AY39" s="82" t="s">
        <v>539</v>
      </c>
      <c r="AZ39" s="82" t="s">
        <v>540</v>
      </c>
      <c r="BA39" s="16" t="s">
        <v>535</v>
      </c>
      <c r="BC39" s="19">
        <f t="shared" si="42"/>
        <v>0</v>
      </c>
      <c r="BD39" s="19">
        <f t="shared" si="43"/>
        <v>0</v>
      </c>
      <c r="BE39" s="19">
        <v>0</v>
      </c>
      <c r="BF39" s="19">
        <f t="shared" si="44"/>
        <v>1.2879999999999999E-2</v>
      </c>
      <c r="BH39" s="19">
        <f t="shared" si="45"/>
        <v>0</v>
      </c>
      <c r="BI39" s="19">
        <f t="shared" si="46"/>
        <v>0</v>
      </c>
      <c r="BJ39" s="19">
        <f t="shared" si="47"/>
        <v>0</v>
      </c>
      <c r="BK39" s="82" t="s">
        <v>32</v>
      </c>
      <c r="BL39" s="19">
        <v>722</v>
      </c>
      <c r="BW39" s="19">
        <v>12</v>
      </c>
      <c r="BX39" s="4" t="s">
        <v>79</v>
      </c>
    </row>
    <row r="40" spans="1:76" x14ac:dyDescent="0.25">
      <c r="A40" s="1" t="s">
        <v>543</v>
      </c>
      <c r="B40" s="2" t="s">
        <v>64</v>
      </c>
      <c r="C40" s="2" t="s">
        <v>80</v>
      </c>
      <c r="D40" s="100" t="s">
        <v>81</v>
      </c>
      <c r="E40" s="94"/>
      <c r="F40" s="2" t="s">
        <v>40</v>
      </c>
      <c r="G40" s="19">
        <f>'Rozpočet - vybrané sloupce'!J37</f>
        <v>68</v>
      </c>
      <c r="H40" s="19">
        <f>'Rozpočet - vybrané sloupce'!K37</f>
        <v>0</v>
      </c>
      <c r="I40" s="19">
        <f t="shared" si="24"/>
        <v>0</v>
      </c>
      <c r="J40" s="19">
        <f t="shared" si="25"/>
        <v>0</v>
      </c>
      <c r="K40" s="19">
        <f t="shared" si="26"/>
        <v>0</v>
      </c>
      <c r="L40" s="19">
        <v>2.9E-4</v>
      </c>
      <c r="M40" s="19">
        <f t="shared" si="27"/>
        <v>1.9720000000000001E-2</v>
      </c>
      <c r="N40" s="81" t="s">
        <v>511</v>
      </c>
      <c r="Z40" s="19">
        <f t="shared" si="28"/>
        <v>0</v>
      </c>
      <c r="AB40" s="19">
        <f t="shared" si="29"/>
        <v>0</v>
      </c>
      <c r="AC40" s="19">
        <f t="shared" si="30"/>
        <v>0</v>
      </c>
      <c r="AD40" s="19">
        <f t="shared" si="31"/>
        <v>0</v>
      </c>
      <c r="AE40" s="19">
        <f t="shared" si="32"/>
        <v>0</v>
      </c>
      <c r="AF40" s="19">
        <f t="shared" si="33"/>
        <v>0</v>
      </c>
      <c r="AG40" s="19">
        <f t="shared" si="34"/>
        <v>0</v>
      </c>
      <c r="AH40" s="19">
        <f t="shared" si="35"/>
        <v>0</v>
      </c>
      <c r="AI40" s="16" t="s">
        <v>64</v>
      </c>
      <c r="AJ40" s="19">
        <f t="shared" si="36"/>
        <v>0</v>
      </c>
      <c r="AK40" s="19">
        <f t="shared" si="37"/>
        <v>0</v>
      </c>
      <c r="AL40" s="19">
        <f t="shared" si="38"/>
        <v>0</v>
      </c>
      <c r="AN40" s="19">
        <v>12</v>
      </c>
      <c r="AO40" s="19">
        <f>H40*0</f>
        <v>0</v>
      </c>
      <c r="AP40" s="19">
        <f>H40*(1-0)</f>
        <v>0</v>
      </c>
      <c r="AQ40" s="82" t="s">
        <v>512</v>
      </c>
      <c r="AV40" s="19">
        <f t="shared" si="39"/>
        <v>0</v>
      </c>
      <c r="AW40" s="19">
        <f t="shared" si="40"/>
        <v>0</v>
      </c>
      <c r="AX40" s="19">
        <f t="shared" si="41"/>
        <v>0</v>
      </c>
      <c r="AY40" s="82" t="s">
        <v>539</v>
      </c>
      <c r="AZ40" s="82" t="s">
        <v>540</v>
      </c>
      <c r="BA40" s="16" t="s">
        <v>535</v>
      </c>
      <c r="BC40" s="19">
        <f t="shared" si="42"/>
        <v>0</v>
      </c>
      <c r="BD40" s="19">
        <f t="shared" si="43"/>
        <v>0</v>
      </c>
      <c r="BE40" s="19">
        <v>0</v>
      </c>
      <c r="BF40" s="19">
        <f t="shared" si="44"/>
        <v>1.9720000000000001E-2</v>
      </c>
      <c r="BH40" s="19">
        <f t="shared" si="45"/>
        <v>0</v>
      </c>
      <c r="BI40" s="19">
        <f t="shared" si="46"/>
        <v>0</v>
      </c>
      <c r="BJ40" s="19">
        <f t="shared" si="47"/>
        <v>0</v>
      </c>
      <c r="BK40" s="82" t="s">
        <v>32</v>
      </c>
      <c r="BL40" s="19">
        <v>722</v>
      </c>
      <c r="BW40" s="19">
        <v>12</v>
      </c>
      <c r="BX40" s="4" t="s">
        <v>81</v>
      </c>
    </row>
    <row r="41" spans="1:76" x14ac:dyDescent="0.25">
      <c r="A41" s="1" t="s">
        <v>544</v>
      </c>
      <c r="B41" s="2" t="s">
        <v>64</v>
      </c>
      <c r="C41" s="2" t="s">
        <v>82</v>
      </c>
      <c r="D41" s="100" t="s">
        <v>83</v>
      </c>
      <c r="E41" s="94"/>
      <c r="F41" s="2" t="s">
        <v>40</v>
      </c>
      <c r="G41" s="19">
        <f>'Rozpočet - vybrané sloupce'!J38</f>
        <v>39</v>
      </c>
      <c r="H41" s="19">
        <f>'Rozpočet - vybrané sloupce'!K38</f>
        <v>0</v>
      </c>
      <c r="I41" s="19">
        <f t="shared" si="24"/>
        <v>0</v>
      </c>
      <c r="J41" s="19">
        <f t="shared" si="25"/>
        <v>0</v>
      </c>
      <c r="K41" s="19">
        <f t="shared" si="26"/>
        <v>0</v>
      </c>
      <c r="L41" s="19">
        <v>5.2999999999999998E-4</v>
      </c>
      <c r="M41" s="19">
        <f t="shared" si="27"/>
        <v>2.0670000000000001E-2</v>
      </c>
      <c r="N41" s="81" t="s">
        <v>511</v>
      </c>
      <c r="Z41" s="19">
        <f t="shared" si="28"/>
        <v>0</v>
      </c>
      <c r="AB41" s="19">
        <f t="shared" si="29"/>
        <v>0</v>
      </c>
      <c r="AC41" s="19">
        <f t="shared" si="30"/>
        <v>0</v>
      </c>
      <c r="AD41" s="19">
        <f t="shared" si="31"/>
        <v>0</v>
      </c>
      <c r="AE41" s="19">
        <f t="shared" si="32"/>
        <v>0</v>
      </c>
      <c r="AF41" s="19">
        <f t="shared" si="33"/>
        <v>0</v>
      </c>
      <c r="AG41" s="19">
        <f t="shared" si="34"/>
        <v>0</v>
      </c>
      <c r="AH41" s="19">
        <f t="shared" si="35"/>
        <v>0</v>
      </c>
      <c r="AI41" s="16" t="s">
        <v>64</v>
      </c>
      <c r="AJ41" s="19">
        <f t="shared" si="36"/>
        <v>0</v>
      </c>
      <c r="AK41" s="19">
        <f t="shared" si="37"/>
        <v>0</v>
      </c>
      <c r="AL41" s="19">
        <f t="shared" si="38"/>
        <v>0</v>
      </c>
      <c r="AN41" s="19">
        <v>12</v>
      </c>
      <c r="AO41" s="19">
        <f>H41*0.475132703</f>
        <v>0</v>
      </c>
      <c r="AP41" s="19">
        <f>H41*(1-0.475132703)</f>
        <v>0</v>
      </c>
      <c r="AQ41" s="82" t="s">
        <v>512</v>
      </c>
      <c r="AV41" s="19">
        <f t="shared" si="39"/>
        <v>0</v>
      </c>
      <c r="AW41" s="19">
        <f t="shared" si="40"/>
        <v>0</v>
      </c>
      <c r="AX41" s="19">
        <f t="shared" si="41"/>
        <v>0</v>
      </c>
      <c r="AY41" s="82" t="s">
        <v>539</v>
      </c>
      <c r="AZ41" s="82" t="s">
        <v>540</v>
      </c>
      <c r="BA41" s="16" t="s">
        <v>535</v>
      </c>
      <c r="BC41" s="19">
        <f t="shared" si="42"/>
        <v>0</v>
      </c>
      <c r="BD41" s="19">
        <f t="shared" si="43"/>
        <v>0</v>
      </c>
      <c r="BE41" s="19">
        <v>0</v>
      </c>
      <c r="BF41" s="19">
        <f t="shared" si="44"/>
        <v>2.0670000000000001E-2</v>
      </c>
      <c r="BH41" s="19">
        <f t="shared" si="45"/>
        <v>0</v>
      </c>
      <c r="BI41" s="19">
        <f t="shared" si="46"/>
        <v>0</v>
      </c>
      <c r="BJ41" s="19">
        <f t="shared" si="47"/>
        <v>0</v>
      </c>
      <c r="BK41" s="82" t="s">
        <v>32</v>
      </c>
      <c r="BL41" s="19">
        <v>722</v>
      </c>
      <c r="BW41" s="19">
        <v>12</v>
      </c>
      <c r="BX41" s="4" t="s">
        <v>83</v>
      </c>
    </row>
    <row r="42" spans="1:76" x14ac:dyDescent="0.25">
      <c r="A42" s="1" t="s">
        <v>545</v>
      </c>
      <c r="B42" s="2" t="s">
        <v>64</v>
      </c>
      <c r="C42" s="2" t="s">
        <v>84</v>
      </c>
      <c r="D42" s="100" t="s">
        <v>85</v>
      </c>
      <c r="E42" s="94"/>
      <c r="F42" s="2" t="s">
        <v>40</v>
      </c>
      <c r="G42" s="19">
        <f>'Rozpočet - vybrané sloupce'!J39</f>
        <v>7</v>
      </c>
      <c r="H42" s="19">
        <f>'Rozpočet - vybrané sloupce'!K39</f>
        <v>0</v>
      </c>
      <c r="I42" s="19">
        <f t="shared" si="24"/>
        <v>0</v>
      </c>
      <c r="J42" s="19">
        <f t="shared" si="25"/>
        <v>0</v>
      </c>
      <c r="K42" s="19">
        <f t="shared" si="26"/>
        <v>0</v>
      </c>
      <c r="L42" s="19">
        <v>7.2999999999999996E-4</v>
      </c>
      <c r="M42" s="19">
        <f t="shared" si="27"/>
        <v>5.11E-3</v>
      </c>
      <c r="N42" s="81" t="s">
        <v>511</v>
      </c>
      <c r="Z42" s="19">
        <f t="shared" si="28"/>
        <v>0</v>
      </c>
      <c r="AB42" s="19">
        <f t="shared" si="29"/>
        <v>0</v>
      </c>
      <c r="AC42" s="19">
        <f t="shared" si="30"/>
        <v>0</v>
      </c>
      <c r="AD42" s="19">
        <f t="shared" si="31"/>
        <v>0</v>
      </c>
      <c r="AE42" s="19">
        <f t="shared" si="32"/>
        <v>0</v>
      </c>
      <c r="AF42" s="19">
        <f t="shared" si="33"/>
        <v>0</v>
      </c>
      <c r="AG42" s="19">
        <f t="shared" si="34"/>
        <v>0</v>
      </c>
      <c r="AH42" s="19">
        <f t="shared" si="35"/>
        <v>0</v>
      </c>
      <c r="AI42" s="16" t="s">
        <v>64</v>
      </c>
      <c r="AJ42" s="19">
        <f t="shared" si="36"/>
        <v>0</v>
      </c>
      <c r="AK42" s="19">
        <f t="shared" si="37"/>
        <v>0</v>
      </c>
      <c r="AL42" s="19">
        <f t="shared" si="38"/>
        <v>0</v>
      </c>
      <c r="AN42" s="19">
        <v>12</v>
      </c>
      <c r="AO42" s="19">
        <f>H42*0.55451895</f>
        <v>0</v>
      </c>
      <c r="AP42" s="19">
        <f>H42*(1-0.55451895)</f>
        <v>0</v>
      </c>
      <c r="AQ42" s="82" t="s">
        <v>512</v>
      </c>
      <c r="AV42" s="19">
        <f t="shared" si="39"/>
        <v>0</v>
      </c>
      <c r="AW42" s="19">
        <f t="shared" si="40"/>
        <v>0</v>
      </c>
      <c r="AX42" s="19">
        <f t="shared" si="41"/>
        <v>0</v>
      </c>
      <c r="AY42" s="82" t="s">
        <v>539</v>
      </c>
      <c r="AZ42" s="82" t="s">
        <v>540</v>
      </c>
      <c r="BA42" s="16" t="s">
        <v>535</v>
      </c>
      <c r="BC42" s="19">
        <f t="shared" si="42"/>
        <v>0</v>
      </c>
      <c r="BD42" s="19">
        <f t="shared" si="43"/>
        <v>0</v>
      </c>
      <c r="BE42" s="19">
        <v>0</v>
      </c>
      <c r="BF42" s="19">
        <f t="shared" si="44"/>
        <v>5.11E-3</v>
      </c>
      <c r="BH42" s="19">
        <f t="shared" si="45"/>
        <v>0</v>
      </c>
      <c r="BI42" s="19">
        <f t="shared" si="46"/>
        <v>0</v>
      </c>
      <c r="BJ42" s="19">
        <f t="shared" si="47"/>
        <v>0</v>
      </c>
      <c r="BK42" s="82" t="s">
        <v>32</v>
      </c>
      <c r="BL42" s="19">
        <v>722</v>
      </c>
      <c r="BW42" s="19">
        <v>12</v>
      </c>
      <c r="BX42" s="4" t="s">
        <v>85</v>
      </c>
    </row>
    <row r="43" spans="1:76" x14ac:dyDescent="0.25">
      <c r="A43" s="1" t="s">
        <v>546</v>
      </c>
      <c r="B43" s="2" t="s">
        <v>64</v>
      </c>
      <c r="C43" s="2" t="s">
        <v>86</v>
      </c>
      <c r="D43" s="100" t="s">
        <v>87</v>
      </c>
      <c r="E43" s="94"/>
      <c r="F43" s="2" t="s">
        <v>40</v>
      </c>
      <c r="G43" s="19">
        <f>'Rozpočet - vybrané sloupce'!J40</f>
        <v>46</v>
      </c>
      <c r="H43" s="19">
        <f>'Rozpočet - vybrané sloupce'!K40</f>
        <v>0</v>
      </c>
      <c r="I43" s="19">
        <f t="shared" si="24"/>
        <v>0</v>
      </c>
      <c r="J43" s="19">
        <f t="shared" si="25"/>
        <v>0</v>
      </c>
      <c r="K43" s="19">
        <f t="shared" si="26"/>
        <v>0</v>
      </c>
      <c r="L43" s="19">
        <v>1.0200000000000001E-3</v>
      </c>
      <c r="M43" s="19">
        <f t="shared" si="27"/>
        <v>4.6920000000000003E-2</v>
      </c>
      <c r="N43" s="81" t="s">
        <v>511</v>
      </c>
      <c r="Z43" s="19">
        <f t="shared" si="28"/>
        <v>0</v>
      </c>
      <c r="AB43" s="19">
        <f t="shared" si="29"/>
        <v>0</v>
      </c>
      <c r="AC43" s="19">
        <f t="shared" si="30"/>
        <v>0</v>
      </c>
      <c r="AD43" s="19">
        <f t="shared" si="31"/>
        <v>0</v>
      </c>
      <c r="AE43" s="19">
        <f t="shared" si="32"/>
        <v>0</v>
      </c>
      <c r="AF43" s="19">
        <f t="shared" si="33"/>
        <v>0</v>
      </c>
      <c r="AG43" s="19">
        <f t="shared" si="34"/>
        <v>0</v>
      </c>
      <c r="AH43" s="19">
        <f t="shared" si="35"/>
        <v>0</v>
      </c>
      <c r="AI43" s="16" t="s">
        <v>64</v>
      </c>
      <c r="AJ43" s="19">
        <f t="shared" si="36"/>
        <v>0</v>
      </c>
      <c r="AK43" s="19">
        <f t="shared" si="37"/>
        <v>0</v>
      </c>
      <c r="AL43" s="19">
        <f t="shared" si="38"/>
        <v>0</v>
      </c>
      <c r="AN43" s="19">
        <v>12</v>
      </c>
      <c r="AO43" s="19">
        <f>H43*0.658240555</f>
        <v>0</v>
      </c>
      <c r="AP43" s="19">
        <f>H43*(1-0.658240555)</f>
        <v>0</v>
      </c>
      <c r="AQ43" s="82" t="s">
        <v>512</v>
      </c>
      <c r="AV43" s="19">
        <f t="shared" si="39"/>
        <v>0</v>
      </c>
      <c r="AW43" s="19">
        <f t="shared" si="40"/>
        <v>0</v>
      </c>
      <c r="AX43" s="19">
        <f t="shared" si="41"/>
        <v>0</v>
      </c>
      <c r="AY43" s="82" t="s">
        <v>539</v>
      </c>
      <c r="AZ43" s="82" t="s">
        <v>540</v>
      </c>
      <c r="BA43" s="16" t="s">
        <v>535</v>
      </c>
      <c r="BC43" s="19">
        <f t="shared" si="42"/>
        <v>0</v>
      </c>
      <c r="BD43" s="19">
        <f t="shared" si="43"/>
        <v>0</v>
      </c>
      <c r="BE43" s="19">
        <v>0</v>
      </c>
      <c r="BF43" s="19">
        <f t="shared" si="44"/>
        <v>4.6920000000000003E-2</v>
      </c>
      <c r="BH43" s="19">
        <f t="shared" si="45"/>
        <v>0</v>
      </c>
      <c r="BI43" s="19">
        <f t="shared" si="46"/>
        <v>0</v>
      </c>
      <c r="BJ43" s="19">
        <f t="shared" si="47"/>
        <v>0</v>
      </c>
      <c r="BK43" s="82" t="s">
        <v>32</v>
      </c>
      <c r="BL43" s="19">
        <v>722</v>
      </c>
      <c r="BW43" s="19">
        <v>12</v>
      </c>
      <c r="BX43" s="4" t="s">
        <v>87</v>
      </c>
    </row>
    <row r="44" spans="1:76" x14ac:dyDescent="0.25">
      <c r="A44" s="1" t="s">
        <v>547</v>
      </c>
      <c r="B44" s="2" t="s">
        <v>64</v>
      </c>
      <c r="C44" s="2" t="s">
        <v>88</v>
      </c>
      <c r="D44" s="100" t="s">
        <v>89</v>
      </c>
      <c r="E44" s="94"/>
      <c r="F44" s="2" t="s">
        <v>40</v>
      </c>
      <c r="G44" s="19">
        <f>'Rozpočet - vybrané sloupce'!J41</f>
        <v>22</v>
      </c>
      <c r="H44" s="19">
        <f>'Rozpočet - vybrané sloupce'!K41</f>
        <v>0</v>
      </c>
      <c r="I44" s="19">
        <f t="shared" si="24"/>
        <v>0</v>
      </c>
      <c r="J44" s="19">
        <f t="shared" si="25"/>
        <v>0</v>
      </c>
      <c r="K44" s="19">
        <f t="shared" si="26"/>
        <v>0</v>
      </c>
      <c r="L44" s="19">
        <v>1.3799999999999999E-3</v>
      </c>
      <c r="M44" s="19">
        <f t="shared" si="27"/>
        <v>3.0359999999999998E-2</v>
      </c>
      <c r="N44" s="81" t="s">
        <v>511</v>
      </c>
      <c r="Z44" s="19">
        <f t="shared" si="28"/>
        <v>0</v>
      </c>
      <c r="AB44" s="19">
        <f t="shared" si="29"/>
        <v>0</v>
      </c>
      <c r="AC44" s="19">
        <f t="shared" si="30"/>
        <v>0</v>
      </c>
      <c r="AD44" s="19">
        <f t="shared" si="31"/>
        <v>0</v>
      </c>
      <c r="AE44" s="19">
        <f t="shared" si="32"/>
        <v>0</v>
      </c>
      <c r="AF44" s="19">
        <f t="shared" si="33"/>
        <v>0</v>
      </c>
      <c r="AG44" s="19">
        <f t="shared" si="34"/>
        <v>0</v>
      </c>
      <c r="AH44" s="19">
        <f t="shared" si="35"/>
        <v>0</v>
      </c>
      <c r="AI44" s="16" t="s">
        <v>64</v>
      </c>
      <c r="AJ44" s="19">
        <f t="shared" si="36"/>
        <v>0</v>
      </c>
      <c r="AK44" s="19">
        <f t="shared" si="37"/>
        <v>0</v>
      </c>
      <c r="AL44" s="19">
        <f t="shared" si="38"/>
        <v>0</v>
      </c>
      <c r="AN44" s="19">
        <v>12</v>
      </c>
      <c r="AO44" s="19">
        <f>H44*0.655336747</f>
        <v>0</v>
      </c>
      <c r="AP44" s="19">
        <f>H44*(1-0.655336747)</f>
        <v>0</v>
      </c>
      <c r="AQ44" s="82" t="s">
        <v>512</v>
      </c>
      <c r="AV44" s="19">
        <f t="shared" si="39"/>
        <v>0</v>
      </c>
      <c r="AW44" s="19">
        <f t="shared" si="40"/>
        <v>0</v>
      </c>
      <c r="AX44" s="19">
        <f t="shared" si="41"/>
        <v>0</v>
      </c>
      <c r="AY44" s="82" t="s">
        <v>539</v>
      </c>
      <c r="AZ44" s="82" t="s">
        <v>540</v>
      </c>
      <c r="BA44" s="16" t="s">
        <v>535</v>
      </c>
      <c r="BC44" s="19">
        <f t="shared" si="42"/>
        <v>0</v>
      </c>
      <c r="BD44" s="19">
        <f t="shared" si="43"/>
        <v>0</v>
      </c>
      <c r="BE44" s="19">
        <v>0</v>
      </c>
      <c r="BF44" s="19">
        <f t="shared" si="44"/>
        <v>3.0359999999999998E-2</v>
      </c>
      <c r="BH44" s="19">
        <f t="shared" si="45"/>
        <v>0</v>
      </c>
      <c r="BI44" s="19">
        <f t="shared" si="46"/>
        <v>0</v>
      </c>
      <c r="BJ44" s="19">
        <f t="shared" si="47"/>
        <v>0</v>
      </c>
      <c r="BK44" s="82" t="s">
        <v>32</v>
      </c>
      <c r="BL44" s="19">
        <v>722</v>
      </c>
      <c r="BW44" s="19">
        <v>12</v>
      </c>
      <c r="BX44" s="4" t="s">
        <v>89</v>
      </c>
    </row>
    <row r="45" spans="1:76" x14ac:dyDescent="0.25">
      <c r="A45" s="1" t="s">
        <v>548</v>
      </c>
      <c r="B45" s="2" t="s">
        <v>64</v>
      </c>
      <c r="C45" s="2" t="s">
        <v>90</v>
      </c>
      <c r="D45" s="100" t="s">
        <v>91</v>
      </c>
      <c r="E45" s="94"/>
      <c r="F45" s="2" t="s">
        <v>40</v>
      </c>
      <c r="G45" s="19">
        <f>'Rozpočet - vybrané sloupce'!J42</f>
        <v>8</v>
      </c>
      <c r="H45" s="19">
        <f>'Rozpočet - vybrané sloupce'!K42</f>
        <v>0</v>
      </c>
      <c r="I45" s="19">
        <f t="shared" si="24"/>
        <v>0</v>
      </c>
      <c r="J45" s="19">
        <f t="shared" si="25"/>
        <v>0</v>
      </c>
      <c r="K45" s="19">
        <f t="shared" si="26"/>
        <v>0</v>
      </c>
      <c r="L45" s="19">
        <v>6.9999999999999994E-5</v>
      </c>
      <c r="M45" s="19">
        <f t="shared" si="27"/>
        <v>5.5999999999999995E-4</v>
      </c>
      <c r="N45" s="81" t="s">
        <v>511</v>
      </c>
      <c r="Z45" s="19">
        <f t="shared" si="28"/>
        <v>0</v>
      </c>
      <c r="AB45" s="19">
        <f t="shared" si="29"/>
        <v>0</v>
      </c>
      <c r="AC45" s="19">
        <f t="shared" si="30"/>
        <v>0</v>
      </c>
      <c r="AD45" s="19">
        <f t="shared" si="31"/>
        <v>0</v>
      </c>
      <c r="AE45" s="19">
        <f t="shared" si="32"/>
        <v>0</v>
      </c>
      <c r="AF45" s="19">
        <f t="shared" si="33"/>
        <v>0</v>
      </c>
      <c r="AG45" s="19">
        <f t="shared" si="34"/>
        <v>0</v>
      </c>
      <c r="AH45" s="19">
        <f t="shared" si="35"/>
        <v>0</v>
      </c>
      <c r="AI45" s="16" t="s">
        <v>64</v>
      </c>
      <c r="AJ45" s="19">
        <f t="shared" si="36"/>
        <v>0</v>
      </c>
      <c r="AK45" s="19">
        <f t="shared" si="37"/>
        <v>0</v>
      </c>
      <c r="AL45" s="19">
        <f t="shared" si="38"/>
        <v>0</v>
      </c>
      <c r="AN45" s="19">
        <v>12</v>
      </c>
      <c r="AO45" s="19">
        <f>H45*0.222467249</f>
        <v>0</v>
      </c>
      <c r="AP45" s="19">
        <f>H45*(1-0.222467249)</f>
        <v>0</v>
      </c>
      <c r="AQ45" s="82" t="s">
        <v>512</v>
      </c>
      <c r="AV45" s="19">
        <f t="shared" si="39"/>
        <v>0</v>
      </c>
      <c r="AW45" s="19">
        <f t="shared" si="40"/>
        <v>0</v>
      </c>
      <c r="AX45" s="19">
        <f t="shared" si="41"/>
        <v>0</v>
      </c>
      <c r="AY45" s="82" t="s">
        <v>539</v>
      </c>
      <c r="AZ45" s="82" t="s">
        <v>540</v>
      </c>
      <c r="BA45" s="16" t="s">
        <v>535</v>
      </c>
      <c r="BC45" s="19">
        <f t="shared" si="42"/>
        <v>0</v>
      </c>
      <c r="BD45" s="19">
        <f t="shared" si="43"/>
        <v>0</v>
      </c>
      <c r="BE45" s="19">
        <v>0</v>
      </c>
      <c r="BF45" s="19">
        <f t="shared" si="44"/>
        <v>5.5999999999999995E-4</v>
      </c>
      <c r="BH45" s="19">
        <f t="shared" si="45"/>
        <v>0</v>
      </c>
      <c r="BI45" s="19">
        <f t="shared" si="46"/>
        <v>0</v>
      </c>
      <c r="BJ45" s="19">
        <f t="shared" si="47"/>
        <v>0</v>
      </c>
      <c r="BK45" s="82" t="s">
        <v>32</v>
      </c>
      <c r="BL45" s="19">
        <v>722</v>
      </c>
      <c r="BW45" s="19">
        <v>12</v>
      </c>
      <c r="BX45" s="4" t="s">
        <v>91</v>
      </c>
    </row>
    <row r="46" spans="1:76" x14ac:dyDescent="0.25">
      <c r="A46" s="83"/>
      <c r="C46" s="84" t="s">
        <v>522</v>
      </c>
      <c r="D46" s="185" t="s">
        <v>549</v>
      </c>
      <c r="E46" s="186"/>
      <c r="F46" s="186"/>
      <c r="G46" s="186"/>
      <c r="H46" s="186"/>
      <c r="I46" s="186"/>
      <c r="J46" s="186"/>
      <c r="K46" s="186"/>
      <c r="L46" s="186"/>
      <c r="M46" s="186"/>
      <c r="N46" s="187"/>
      <c r="BX46" s="85" t="s">
        <v>549</v>
      </c>
    </row>
    <row r="47" spans="1:76" x14ac:dyDescent="0.25">
      <c r="A47" s="1" t="s">
        <v>550</v>
      </c>
      <c r="B47" s="2" t="s">
        <v>64</v>
      </c>
      <c r="C47" s="2" t="s">
        <v>92</v>
      </c>
      <c r="D47" s="100" t="s">
        <v>93</v>
      </c>
      <c r="E47" s="94"/>
      <c r="F47" s="2" t="s">
        <v>40</v>
      </c>
      <c r="G47" s="19">
        <f>'Rozpočet - vybrané sloupce'!J43</f>
        <v>23</v>
      </c>
      <c r="H47" s="19">
        <f>'Rozpočet - vybrané sloupce'!K43</f>
        <v>0</v>
      </c>
      <c r="I47" s="19">
        <f>ROUND(G47*AO47,2)</f>
        <v>0</v>
      </c>
      <c r="J47" s="19">
        <f>ROUND(G47*AP47,2)</f>
        <v>0</v>
      </c>
      <c r="K47" s="19">
        <f>ROUND(G47*H47,0)</f>
        <v>0</v>
      </c>
      <c r="L47" s="19">
        <v>9.0000000000000006E-5</v>
      </c>
      <c r="M47" s="19">
        <f>G47*L47</f>
        <v>2.0700000000000002E-3</v>
      </c>
      <c r="N47" s="81" t="s">
        <v>511</v>
      </c>
      <c r="Z47" s="19">
        <f>ROUND(IF(AQ47="5",BJ47,0),2)</f>
        <v>0</v>
      </c>
      <c r="AB47" s="19">
        <f>ROUND(IF(AQ47="1",BH47,0),2)</f>
        <v>0</v>
      </c>
      <c r="AC47" s="19">
        <f>ROUND(IF(AQ47="1",BI47,0),2)</f>
        <v>0</v>
      </c>
      <c r="AD47" s="19">
        <f>ROUND(IF(AQ47="7",BH47,0),2)</f>
        <v>0</v>
      </c>
      <c r="AE47" s="19">
        <f>ROUND(IF(AQ47="7",BI47,0),2)</f>
        <v>0</v>
      </c>
      <c r="AF47" s="19">
        <f>ROUND(IF(AQ47="2",BH47,0),2)</f>
        <v>0</v>
      </c>
      <c r="AG47" s="19">
        <f>ROUND(IF(AQ47="2",BI47,0),2)</f>
        <v>0</v>
      </c>
      <c r="AH47" s="19">
        <f>ROUND(IF(AQ47="0",BJ47,0),2)</f>
        <v>0</v>
      </c>
      <c r="AI47" s="16" t="s">
        <v>64</v>
      </c>
      <c r="AJ47" s="19">
        <f>IF(AN47=0,K47,0)</f>
        <v>0</v>
      </c>
      <c r="AK47" s="19">
        <f>IF(AN47=12,K47,0)</f>
        <v>0</v>
      </c>
      <c r="AL47" s="19">
        <f>IF(AN47=21,K47,0)</f>
        <v>0</v>
      </c>
      <c r="AN47" s="19">
        <v>12</v>
      </c>
      <c r="AO47" s="19">
        <f>H47*0.232610429</f>
        <v>0</v>
      </c>
      <c r="AP47" s="19">
        <f>H47*(1-0.232610429)</f>
        <v>0</v>
      </c>
      <c r="AQ47" s="82" t="s">
        <v>512</v>
      </c>
      <c r="AV47" s="19">
        <f>ROUND(AW47+AX47,2)</f>
        <v>0</v>
      </c>
      <c r="AW47" s="19">
        <f>ROUND(G47*AO47,2)</f>
        <v>0</v>
      </c>
      <c r="AX47" s="19">
        <f>ROUND(G47*AP47,2)</f>
        <v>0</v>
      </c>
      <c r="AY47" s="82" t="s">
        <v>539</v>
      </c>
      <c r="AZ47" s="82" t="s">
        <v>540</v>
      </c>
      <c r="BA47" s="16" t="s">
        <v>535</v>
      </c>
      <c r="BC47" s="19">
        <f>AW47+AX47</f>
        <v>0</v>
      </c>
      <c r="BD47" s="19">
        <f>H47/(100-BE47)*100</f>
        <v>0</v>
      </c>
      <c r="BE47" s="19">
        <v>0</v>
      </c>
      <c r="BF47" s="19">
        <f>M47</f>
        <v>2.0700000000000002E-3</v>
      </c>
      <c r="BH47" s="19">
        <f>G47*AO47</f>
        <v>0</v>
      </c>
      <c r="BI47" s="19">
        <f>G47*AP47</f>
        <v>0</v>
      </c>
      <c r="BJ47" s="19">
        <f>G47*H47</f>
        <v>0</v>
      </c>
      <c r="BK47" s="82" t="s">
        <v>32</v>
      </c>
      <c r="BL47" s="19">
        <v>722</v>
      </c>
      <c r="BW47" s="19">
        <v>12</v>
      </c>
      <c r="BX47" s="4" t="s">
        <v>93</v>
      </c>
    </row>
    <row r="48" spans="1:76" x14ac:dyDescent="0.25">
      <c r="A48" s="83"/>
      <c r="C48" s="84" t="s">
        <v>522</v>
      </c>
      <c r="D48" s="185" t="s">
        <v>549</v>
      </c>
      <c r="E48" s="186"/>
      <c r="F48" s="186"/>
      <c r="G48" s="186"/>
      <c r="H48" s="186"/>
      <c r="I48" s="186"/>
      <c r="J48" s="186"/>
      <c r="K48" s="186"/>
      <c r="L48" s="186"/>
      <c r="M48" s="186"/>
      <c r="N48" s="187"/>
      <c r="BX48" s="85" t="s">
        <v>549</v>
      </c>
    </row>
    <row r="49" spans="1:76" x14ac:dyDescent="0.25">
      <c r="A49" s="1" t="s">
        <v>551</v>
      </c>
      <c r="B49" s="2" t="s">
        <v>64</v>
      </c>
      <c r="C49" s="2" t="s">
        <v>94</v>
      </c>
      <c r="D49" s="100" t="s">
        <v>95</v>
      </c>
      <c r="E49" s="94"/>
      <c r="F49" s="2" t="s">
        <v>40</v>
      </c>
      <c r="G49" s="19">
        <f>'Rozpočet - vybrané sloupce'!J44</f>
        <v>14.9</v>
      </c>
      <c r="H49" s="19">
        <f>'Rozpočet - vybrané sloupce'!K44</f>
        <v>0</v>
      </c>
      <c r="I49" s="19">
        <f>ROUND(G49*AO49,2)</f>
        <v>0</v>
      </c>
      <c r="J49" s="19">
        <f>ROUND(G49*AP49,2)</f>
        <v>0</v>
      </c>
      <c r="K49" s="19">
        <f>ROUND(G49*H49,0)</f>
        <v>0</v>
      </c>
      <c r="L49" s="19">
        <v>1.2E-4</v>
      </c>
      <c r="M49" s="19">
        <f>G49*L49</f>
        <v>1.7880000000000001E-3</v>
      </c>
      <c r="N49" s="81" t="s">
        <v>511</v>
      </c>
      <c r="Z49" s="19">
        <f>ROUND(IF(AQ49="5",BJ49,0),2)</f>
        <v>0</v>
      </c>
      <c r="AB49" s="19">
        <f>ROUND(IF(AQ49="1",BH49,0),2)</f>
        <v>0</v>
      </c>
      <c r="AC49" s="19">
        <f>ROUND(IF(AQ49="1",BI49,0),2)</f>
        <v>0</v>
      </c>
      <c r="AD49" s="19">
        <f>ROUND(IF(AQ49="7",BH49,0),2)</f>
        <v>0</v>
      </c>
      <c r="AE49" s="19">
        <f>ROUND(IF(AQ49="7",BI49,0),2)</f>
        <v>0</v>
      </c>
      <c r="AF49" s="19">
        <f>ROUND(IF(AQ49="2",BH49,0),2)</f>
        <v>0</v>
      </c>
      <c r="AG49" s="19">
        <f>ROUND(IF(AQ49="2",BI49,0),2)</f>
        <v>0</v>
      </c>
      <c r="AH49" s="19">
        <f>ROUND(IF(AQ49="0",BJ49,0),2)</f>
        <v>0</v>
      </c>
      <c r="AI49" s="16" t="s">
        <v>64</v>
      </c>
      <c r="AJ49" s="19">
        <f>IF(AN49=0,K49,0)</f>
        <v>0</v>
      </c>
      <c r="AK49" s="19">
        <f>IF(AN49=12,K49,0)</f>
        <v>0</v>
      </c>
      <c r="AL49" s="19">
        <f>IF(AN49=21,K49,0)</f>
        <v>0</v>
      </c>
      <c r="AN49" s="19">
        <v>12</v>
      </c>
      <c r="AO49" s="19">
        <f>H49*0.249206349</f>
        <v>0</v>
      </c>
      <c r="AP49" s="19">
        <f>H49*(1-0.249206349)</f>
        <v>0</v>
      </c>
      <c r="AQ49" s="82" t="s">
        <v>512</v>
      </c>
      <c r="AV49" s="19">
        <f>ROUND(AW49+AX49,2)</f>
        <v>0</v>
      </c>
      <c r="AW49" s="19">
        <f>ROUND(G49*AO49,2)</f>
        <v>0</v>
      </c>
      <c r="AX49" s="19">
        <f>ROUND(G49*AP49,2)</f>
        <v>0</v>
      </c>
      <c r="AY49" s="82" t="s">
        <v>539</v>
      </c>
      <c r="AZ49" s="82" t="s">
        <v>540</v>
      </c>
      <c r="BA49" s="16" t="s">
        <v>535</v>
      </c>
      <c r="BC49" s="19">
        <f>AW49+AX49</f>
        <v>0</v>
      </c>
      <c r="BD49" s="19">
        <f>H49/(100-BE49)*100</f>
        <v>0</v>
      </c>
      <c r="BE49" s="19">
        <v>0</v>
      </c>
      <c r="BF49" s="19">
        <f>M49</f>
        <v>1.7880000000000001E-3</v>
      </c>
      <c r="BH49" s="19">
        <f>G49*AO49</f>
        <v>0</v>
      </c>
      <c r="BI49" s="19">
        <f>G49*AP49</f>
        <v>0</v>
      </c>
      <c r="BJ49" s="19">
        <f>G49*H49</f>
        <v>0</v>
      </c>
      <c r="BK49" s="82" t="s">
        <v>32</v>
      </c>
      <c r="BL49" s="19">
        <v>722</v>
      </c>
      <c r="BW49" s="19">
        <v>12</v>
      </c>
      <c r="BX49" s="4" t="s">
        <v>95</v>
      </c>
    </row>
    <row r="50" spans="1:76" x14ac:dyDescent="0.25">
      <c r="A50" s="83"/>
      <c r="C50" s="84" t="s">
        <v>522</v>
      </c>
      <c r="D50" s="185" t="s">
        <v>549</v>
      </c>
      <c r="E50" s="186"/>
      <c r="F50" s="186"/>
      <c r="G50" s="186"/>
      <c r="H50" s="186"/>
      <c r="I50" s="186"/>
      <c r="J50" s="186"/>
      <c r="K50" s="186"/>
      <c r="L50" s="186"/>
      <c r="M50" s="186"/>
      <c r="N50" s="187"/>
      <c r="BX50" s="85" t="s">
        <v>549</v>
      </c>
    </row>
    <row r="51" spans="1:76" x14ac:dyDescent="0.25">
      <c r="A51" s="1" t="s">
        <v>552</v>
      </c>
      <c r="B51" s="2" t="s">
        <v>64</v>
      </c>
      <c r="C51" s="2" t="s">
        <v>96</v>
      </c>
      <c r="D51" s="100" t="s">
        <v>97</v>
      </c>
      <c r="E51" s="94"/>
      <c r="F51" s="2" t="s">
        <v>40</v>
      </c>
      <c r="G51" s="19">
        <f>'Rozpočet - vybrané sloupce'!J45</f>
        <v>31</v>
      </c>
      <c r="H51" s="19">
        <f>'Rozpočet - vybrané sloupce'!K45</f>
        <v>0</v>
      </c>
      <c r="I51" s="19">
        <f>ROUND(G51*AO51,2)</f>
        <v>0</v>
      </c>
      <c r="J51" s="19">
        <f>ROUND(G51*AP51,2)</f>
        <v>0</v>
      </c>
      <c r="K51" s="19">
        <f>ROUND(G51*H51,0)</f>
        <v>0</v>
      </c>
      <c r="L51" s="19">
        <v>6.9999999999999994E-5</v>
      </c>
      <c r="M51" s="19">
        <f>G51*L51</f>
        <v>2.1699999999999996E-3</v>
      </c>
      <c r="N51" s="81" t="s">
        <v>511</v>
      </c>
      <c r="Z51" s="19">
        <f>ROUND(IF(AQ51="5",BJ51,0),2)</f>
        <v>0</v>
      </c>
      <c r="AB51" s="19">
        <f>ROUND(IF(AQ51="1",BH51,0),2)</f>
        <v>0</v>
      </c>
      <c r="AC51" s="19">
        <f>ROUND(IF(AQ51="1",BI51,0),2)</f>
        <v>0</v>
      </c>
      <c r="AD51" s="19">
        <f>ROUND(IF(AQ51="7",BH51,0),2)</f>
        <v>0</v>
      </c>
      <c r="AE51" s="19">
        <f>ROUND(IF(AQ51="7",BI51,0),2)</f>
        <v>0</v>
      </c>
      <c r="AF51" s="19">
        <f>ROUND(IF(AQ51="2",BH51,0),2)</f>
        <v>0</v>
      </c>
      <c r="AG51" s="19">
        <f>ROUND(IF(AQ51="2",BI51,0),2)</f>
        <v>0</v>
      </c>
      <c r="AH51" s="19">
        <f>ROUND(IF(AQ51="0",BJ51,0),2)</f>
        <v>0</v>
      </c>
      <c r="AI51" s="16" t="s">
        <v>64</v>
      </c>
      <c r="AJ51" s="19">
        <f>IF(AN51=0,K51,0)</f>
        <v>0</v>
      </c>
      <c r="AK51" s="19">
        <f>IF(AN51=12,K51,0)</f>
        <v>0</v>
      </c>
      <c r="AL51" s="19">
        <f>IF(AN51=21,K51,0)</f>
        <v>0</v>
      </c>
      <c r="AN51" s="19">
        <v>12</v>
      </c>
      <c r="AO51" s="19">
        <f>H51*0.463787673</f>
        <v>0</v>
      </c>
      <c r="AP51" s="19">
        <f>H51*(1-0.463787673)</f>
        <v>0</v>
      </c>
      <c r="AQ51" s="82" t="s">
        <v>512</v>
      </c>
      <c r="AV51" s="19">
        <f>ROUND(AW51+AX51,2)</f>
        <v>0</v>
      </c>
      <c r="AW51" s="19">
        <f>ROUND(G51*AO51,2)</f>
        <v>0</v>
      </c>
      <c r="AX51" s="19">
        <f>ROUND(G51*AP51,2)</f>
        <v>0</v>
      </c>
      <c r="AY51" s="82" t="s">
        <v>539</v>
      </c>
      <c r="AZ51" s="82" t="s">
        <v>540</v>
      </c>
      <c r="BA51" s="16" t="s">
        <v>535</v>
      </c>
      <c r="BC51" s="19">
        <f>AW51+AX51</f>
        <v>0</v>
      </c>
      <c r="BD51" s="19">
        <f>H51/(100-BE51)*100</f>
        <v>0</v>
      </c>
      <c r="BE51" s="19">
        <v>0</v>
      </c>
      <c r="BF51" s="19">
        <f>M51</f>
        <v>2.1699999999999996E-3</v>
      </c>
      <c r="BH51" s="19">
        <f>G51*AO51</f>
        <v>0</v>
      </c>
      <c r="BI51" s="19">
        <f>G51*AP51</f>
        <v>0</v>
      </c>
      <c r="BJ51" s="19">
        <f>G51*H51</f>
        <v>0</v>
      </c>
      <c r="BK51" s="82" t="s">
        <v>32</v>
      </c>
      <c r="BL51" s="19">
        <v>722</v>
      </c>
      <c r="BW51" s="19">
        <v>12</v>
      </c>
      <c r="BX51" s="4" t="s">
        <v>97</v>
      </c>
    </row>
    <row r="52" spans="1:76" x14ac:dyDescent="0.25">
      <c r="A52" s="83"/>
      <c r="C52" s="84" t="s">
        <v>522</v>
      </c>
      <c r="D52" s="185" t="s">
        <v>549</v>
      </c>
      <c r="E52" s="186"/>
      <c r="F52" s="186"/>
      <c r="G52" s="186"/>
      <c r="H52" s="186"/>
      <c r="I52" s="186"/>
      <c r="J52" s="186"/>
      <c r="K52" s="186"/>
      <c r="L52" s="186"/>
      <c r="M52" s="186"/>
      <c r="N52" s="187"/>
      <c r="BX52" s="85" t="s">
        <v>549</v>
      </c>
    </row>
    <row r="53" spans="1:76" x14ac:dyDescent="0.25">
      <c r="A53" s="1" t="s">
        <v>553</v>
      </c>
      <c r="B53" s="2" t="s">
        <v>64</v>
      </c>
      <c r="C53" s="2" t="s">
        <v>98</v>
      </c>
      <c r="D53" s="100" t="s">
        <v>99</v>
      </c>
      <c r="E53" s="94"/>
      <c r="F53" s="2" t="s">
        <v>40</v>
      </c>
      <c r="G53" s="19">
        <f>'Rozpočet - vybrané sloupce'!J46</f>
        <v>8</v>
      </c>
      <c r="H53" s="19">
        <f>'Rozpočet - vybrané sloupce'!K46</f>
        <v>0</v>
      </c>
      <c r="I53" s="19">
        <f>ROUND(G53*AO53,2)</f>
        <v>0</v>
      </c>
      <c r="J53" s="19">
        <f>ROUND(G53*AP53,2)</f>
        <v>0</v>
      </c>
      <c r="K53" s="19">
        <f>ROUND(G53*H53,0)</f>
        <v>0</v>
      </c>
      <c r="L53" s="19">
        <v>8.0000000000000007E-5</v>
      </c>
      <c r="M53" s="19">
        <f>G53*L53</f>
        <v>6.4000000000000005E-4</v>
      </c>
      <c r="N53" s="81" t="s">
        <v>511</v>
      </c>
      <c r="Z53" s="19">
        <f>ROUND(IF(AQ53="5",BJ53,0),2)</f>
        <v>0</v>
      </c>
      <c r="AB53" s="19">
        <f>ROUND(IF(AQ53="1",BH53,0),2)</f>
        <v>0</v>
      </c>
      <c r="AC53" s="19">
        <f>ROUND(IF(AQ53="1",BI53,0),2)</f>
        <v>0</v>
      </c>
      <c r="AD53" s="19">
        <f>ROUND(IF(AQ53="7",BH53,0),2)</f>
        <v>0</v>
      </c>
      <c r="AE53" s="19">
        <f>ROUND(IF(AQ53="7",BI53,0),2)</f>
        <v>0</v>
      </c>
      <c r="AF53" s="19">
        <f>ROUND(IF(AQ53="2",BH53,0),2)</f>
        <v>0</v>
      </c>
      <c r="AG53" s="19">
        <f>ROUND(IF(AQ53="2",BI53,0),2)</f>
        <v>0</v>
      </c>
      <c r="AH53" s="19">
        <f>ROUND(IF(AQ53="0",BJ53,0),2)</f>
        <v>0</v>
      </c>
      <c r="AI53" s="16" t="s">
        <v>64</v>
      </c>
      <c r="AJ53" s="19">
        <f>IF(AN53=0,K53,0)</f>
        <v>0</v>
      </c>
      <c r="AK53" s="19">
        <f>IF(AN53=12,K53,0)</f>
        <v>0</v>
      </c>
      <c r="AL53" s="19">
        <f>IF(AN53=21,K53,0)</f>
        <v>0</v>
      </c>
      <c r="AN53" s="19">
        <v>12</v>
      </c>
      <c r="AO53" s="19">
        <f>H53*0.467142857</f>
        <v>0</v>
      </c>
      <c r="AP53" s="19">
        <f>H53*(1-0.467142857)</f>
        <v>0</v>
      </c>
      <c r="AQ53" s="82" t="s">
        <v>512</v>
      </c>
      <c r="AV53" s="19">
        <f>ROUND(AW53+AX53,2)</f>
        <v>0</v>
      </c>
      <c r="AW53" s="19">
        <f>ROUND(G53*AO53,2)</f>
        <v>0</v>
      </c>
      <c r="AX53" s="19">
        <f>ROUND(G53*AP53,2)</f>
        <v>0</v>
      </c>
      <c r="AY53" s="82" t="s">
        <v>539</v>
      </c>
      <c r="AZ53" s="82" t="s">
        <v>540</v>
      </c>
      <c r="BA53" s="16" t="s">
        <v>535</v>
      </c>
      <c r="BC53" s="19">
        <f>AW53+AX53</f>
        <v>0</v>
      </c>
      <c r="BD53" s="19">
        <f>H53/(100-BE53)*100</f>
        <v>0</v>
      </c>
      <c r="BE53" s="19">
        <v>0</v>
      </c>
      <c r="BF53" s="19">
        <f>M53</f>
        <v>6.4000000000000005E-4</v>
      </c>
      <c r="BH53" s="19">
        <f>G53*AO53</f>
        <v>0</v>
      </c>
      <c r="BI53" s="19">
        <f>G53*AP53</f>
        <v>0</v>
      </c>
      <c r="BJ53" s="19">
        <f>G53*H53</f>
        <v>0</v>
      </c>
      <c r="BK53" s="82" t="s">
        <v>32</v>
      </c>
      <c r="BL53" s="19">
        <v>722</v>
      </c>
      <c r="BW53" s="19">
        <v>12</v>
      </c>
      <c r="BX53" s="4" t="s">
        <v>99</v>
      </c>
    </row>
    <row r="54" spans="1:76" x14ac:dyDescent="0.25">
      <c r="A54" s="83"/>
      <c r="C54" s="84" t="s">
        <v>522</v>
      </c>
      <c r="D54" s="185" t="s">
        <v>549</v>
      </c>
      <c r="E54" s="186"/>
      <c r="F54" s="186"/>
      <c r="G54" s="186"/>
      <c r="H54" s="186"/>
      <c r="I54" s="186"/>
      <c r="J54" s="186"/>
      <c r="K54" s="186"/>
      <c r="L54" s="186"/>
      <c r="M54" s="186"/>
      <c r="N54" s="187"/>
      <c r="BX54" s="85" t="s">
        <v>549</v>
      </c>
    </row>
    <row r="55" spans="1:76" x14ac:dyDescent="0.25">
      <c r="A55" s="1" t="s">
        <v>554</v>
      </c>
      <c r="B55" s="2" t="s">
        <v>64</v>
      </c>
      <c r="C55" s="2" t="s">
        <v>100</v>
      </c>
      <c r="D55" s="100" t="s">
        <v>101</v>
      </c>
      <c r="E55" s="94"/>
      <c r="F55" s="2" t="s">
        <v>40</v>
      </c>
      <c r="G55" s="19">
        <f>'Rozpočet - vybrané sloupce'!J47</f>
        <v>23</v>
      </c>
      <c r="H55" s="19">
        <f>'Rozpočet - vybrané sloupce'!K47</f>
        <v>0</v>
      </c>
      <c r="I55" s="19">
        <f>ROUND(G55*AO55,2)</f>
        <v>0</v>
      </c>
      <c r="J55" s="19">
        <f>ROUND(G55*AP55,2)</f>
        <v>0</v>
      </c>
      <c r="K55" s="19">
        <f>ROUND(G55*H55,0)</f>
        <v>0</v>
      </c>
      <c r="L55" s="19">
        <v>1.2999999999999999E-4</v>
      </c>
      <c r="M55" s="19">
        <f>G55*L55</f>
        <v>2.9899999999999996E-3</v>
      </c>
      <c r="N55" s="81" t="s">
        <v>511</v>
      </c>
      <c r="Z55" s="19">
        <f>ROUND(IF(AQ55="5",BJ55,0),2)</f>
        <v>0</v>
      </c>
      <c r="AB55" s="19">
        <f>ROUND(IF(AQ55="1",BH55,0),2)</f>
        <v>0</v>
      </c>
      <c r="AC55" s="19">
        <f>ROUND(IF(AQ55="1",BI55,0),2)</f>
        <v>0</v>
      </c>
      <c r="AD55" s="19">
        <f>ROUND(IF(AQ55="7",BH55,0),2)</f>
        <v>0</v>
      </c>
      <c r="AE55" s="19">
        <f>ROUND(IF(AQ55="7",BI55,0),2)</f>
        <v>0</v>
      </c>
      <c r="AF55" s="19">
        <f>ROUND(IF(AQ55="2",BH55,0),2)</f>
        <v>0</v>
      </c>
      <c r="AG55" s="19">
        <f>ROUND(IF(AQ55="2",BI55,0),2)</f>
        <v>0</v>
      </c>
      <c r="AH55" s="19">
        <f>ROUND(IF(AQ55="0",BJ55,0),2)</f>
        <v>0</v>
      </c>
      <c r="AI55" s="16" t="s">
        <v>64</v>
      </c>
      <c r="AJ55" s="19">
        <f>IF(AN55=0,K55,0)</f>
        <v>0</v>
      </c>
      <c r="AK55" s="19">
        <f>IF(AN55=12,K55,0)</f>
        <v>0</v>
      </c>
      <c r="AL55" s="19">
        <f>IF(AN55=21,K55,0)</f>
        <v>0</v>
      </c>
      <c r="AN55" s="19">
        <v>12</v>
      </c>
      <c r="AO55" s="19">
        <f>H55*0.465745548</f>
        <v>0</v>
      </c>
      <c r="AP55" s="19">
        <f>H55*(1-0.465745548)</f>
        <v>0</v>
      </c>
      <c r="AQ55" s="82" t="s">
        <v>512</v>
      </c>
      <c r="AV55" s="19">
        <f>ROUND(AW55+AX55,2)</f>
        <v>0</v>
      </c>
      <c r="AW55" s="19">
        <f>ROUND(G55*AO55,2)</f>
        <v>0</v>
      </c>
      <c r="AX55" s="19">
        <f>ROUND(G55*AP55,2)</f>
        <v>0</v>
      </c>
      <c r="AY55" s="82" t="s">
        <v>539</v>
      </c>
      <c r="AZ55" s="82" t="s">
        <v>540</v>
      </c>
      <c r="BA55" s="16" t="s">
        <v>535</v>
      </c>
      <c r="BC55" s="19">
        <f>AW55+AX55</f>
        <v>0</v>
      </c>
      <c r="BD55" s="19">
        <f>H55/(100-BE55)*100</f>
        <v>0</v>
      </c>
      <c r="BE55" s="19">
        <v>0</v>
      </c>
      <c r="BF55" s="19">
        <f>M55</f>
        <v>2.9899999999999996E-3</v>
      </c>
      <c r="BH55" s="19">
        <f>G55*AO55</f>
        <v>0</v>
      </c>
      <c r="BI55" s="19">
        <f>G55*AP55</f>
        <v>0</v>
      </c>
      <c r="BJ55" s="19">
        <f>G55*H55</f>
        <v>0</v>
      </c>
      <c r="BK55" s="82" t="s">
        <v>32</v>
      </c>
      <c r="BL55" s="19">
        <v>722</v>
      </c>
      <c r="BW55" s="19">
        <v>12</v>
      </c>
      <c r="BX55" s="4" t="s">
        <v>101</v>
      </c>
    </row>
    <row r="56" spans="1:76" x14ac:dyDescent="0.25">
      <c r="A56" s="83"/>
      <c r="C56" s="84" t="s">
        <v>522</v>
      </c>
      <c r="D56" s="185" t="s">
        <v>549</v>
      </c>
      <c r="E56" s="186"/>
      <c r="F56" s="186"/>
      <c r="G56" s="186"/>
      <c r="H56" s="186"/>
      <c r="I56" s="186"/>
      <c r="J56" s="186"/>
      <c r="K56" s="186"/>
      <c r="L56" s="186"/>
      <c r="M56" s="186"/>
      <c r="N56" s="187"/>
      <c r="BX56" s="85" t="s">
        <v>549</v>
      </c>
    </row>
    <row r="57" spans="1:76" x14ac:dyDescent="0.25">
      <c r="A57" s="1" t="s">
        <v>555</v>
      </c>
      <c r="B57" s="2" t="s">
        <v>64</v>
      </c>
      <c r="C57" s="2" t="s">
        <v>102</v>
      </c>
      <c r="D57" s="100" t="s">
        <v>103</v>
      </c>
      <c r="E57" s="94"/>
      <c r="F57" s="2" t="s">
        <v>40</v>
      </c>
      <c r="G57" s="19">
        <f>'Rozpočet - vybrané sloupce'!J48</f>
        <v>7</v>
      </c>
      <c r="H57" s="19">
        <f>'Rozpočet - vybrané sloupce'!K48</f>
        <v>0</v>
      </c>
      <c r="I57" s="19">
        <f>ROUND(G57*AO57,2)</f>
        <v>0</v>
      </c>
      <c r="J57" s="19">
        <f>ROUND(G57*AP57,2)</f>
        <v>0</v>
      </c>
      <c r="K57" s="19">
        <f>ROUND(G57*H57,0)</f>
        <v>0</v>
      </c>
      <c r="L57" s="19">
        <v>1.9000000000000001E-4</v>
      </c>
      <c r="M57" s="19">
        <f>G57*L57</f>
        <v>1.33E-3</v>
      </c>
      <c r="N57" s="81" t="s">
        <v>511</v>
      </c>
      <c r="Z57" s="19">
        <f>ROUND(IF(AQ57="5",BJ57,0),2)</f>
        <v>0</v>
      </c>
      <c r="AB57" s="19">
        <f>ROUND(IF(AQ57="1",BH57,0),2)</f>
        <v>0</v>
      </c>
      <c r="AC57" s="19">
        <f>ROUND(IF(AQ57="1",BI57,0),2)</f>
        <v>0</v>
      </c>
      <c r="AD57" s="19">
        <f>ROUND(IF(AQ57="7",BH57,0),2)</f>
        <v>0</v>
      </c>
      <c r="AE57" s="19">
        <f>ROUND(IF(AQ57="7",BI57,0),2)</f>
        <v>0</v>
      </c>
      <c r="AF57" s="19">
        <f>ROUND(IF(AQ57="2",BH57,0),2)</f>
        <v>0</v>
      </c>
      <c r="AG57" s="19">
        <f>ROUND(IF(AQ57="2",BI57,0),2)</f>
        <v>0</v>
      </c>
      <c r="AH57" s="19">
        <f>ROUND(IF(AQ57="0",BJ57,0),2)</f>
        <v>0</v>
      </c>
      <c r="AI57" s="16" t="s">
        <v>64</v>
      </c>
      <c r="AJ57" s="19">
        <f>IF(AN57=0,K57,0)</f>
        <v>0</v>
      </c>
      <c r="AK57" s="19">
        <f>IF(AN57=12,K57,0)</f>
        <v>0</v>
      </c>
      <c r="AL57" s="19">
        <f>IF(AN57=21,K57,0)</f>
        <v>0</v>
      </c>
      <c r="AN57" s="19">
        <v>12</v>
      </c>
      <c r="AO57" s="19">
        <f>H57*0.500407791</f>
        <v>0</v>
      </c>
      <c r="AP57" s="19">
        <f>H57*(1-0.500407791)</f>
        <v>0</v>
      </c>
      <c r="AQ57" s="82" t="s">
        <v>512</v>
      </c>
      <c r="AV57" s="19">
        <f>ROUND(AW57+AX57,2)</f>
        <v>0</v>
      </c>
      <c r="AW57" s="19">
        <f>ROUND(G57*AO57,2)</f>
        <v>0</v>
      </c>
      <c r="AX57" s="19">
        <f>ROUND(G57*AP57,2)</f>
        <v>0</v>
      </c>
      <c r="AY57" s="82" t="s">
        <v>539</v>
      </c>
      <c r="AZ57" s="82" t="s">
        <v>540</v>
      </c>
      <c r="BA57" s="16" t="s">
        <v>535</v>
      </c>
      <c r="BC57" s="19">
        <f>AW57+AX57</f>
        <v>0</v>
      </c>
      <c r="BD57" s="19">
        <f>H57/(100-BE57)*100</f>
        <v>0</v>
      </c>
      <c r="BE57" s="19">
        <v>0</v>
      </c>
      <c r="BF57" s="19">
        <f>M57</f>
        <v>1.33E-3</v>
      </c>
      <c r="BH57" s="19">
        <f>G57*AO57</f>
        <v>0</v>
      </c>
      <c r="BI57" s="19">
        <f>G57*AP57</f>
        <v>0</v>
      </c>
      <c r="BJ57" s="19">
        <f>G57*H57</f>
        <v>0</v>
      </c>
      <c r="BK57" s="82" t="s">
        <v>32</v>
      </c>
      <c r="BL57" s="19">
        <v>722</v>
      </c>
      <c r="BW57" s="19">
        <v>12</v>
      </c>
      <c r="BX57" s="4" t="s">
        <v>103</v>
      </c>
    </row>
    <row r="58" spans="1:76" x14ac:dyDescent="0.25">
      <c r="A58" s="83"/>
      <c r="C58" s="84" t="s">
        <v>522</v>
      </c>
      <c r="D58" s="185" t="s">
        <v>549</v>
      </c>
      <c r="E58" s="186"/>
      <c r="F58" s="186"/>
      <c r="G58" s="186"/>
      <c r="H58" s="186"/>
      <c r="I58" s="186"/>
      <c r="J58" s="186"/>
      <c r="K58" s="186"/>
      <c r="L58" s="186"/>
      <c r="M58" s="186"/>
      <c r="N58" s="187"/>
      <c r="BX58" s="85" t="s">
        <v>549</v>
      </c>
    </row>
    <row r="59" spans="1:76" x14ac:dyDescent="0.25">
      <c r="A59" s="1" t="s">
        <v>556</v>
      </c>
      <c r="B59" s="2" t="s">
        <v>64</v>
      </c>
      <c r="C59" s="2" t="s">
        <v>104</v>
      </c>
      <c r="D59" s="100" t="s">
        <v>105</v>
      </c>
      <c r="E59" s="94"/>
      <c r="F59" s="2" t="s">
        <v>40</v>
      </c>
      <c r="G59" s="19">
        <f>'Rozpočet - vybrané sloupce'!J49</f>
        <v>5</v>
      </c>
      <c r="H59" s="19">
        <f>'Rozpočet - vybrané sloupce'!K49</f>
        <v>0</v>
      </c>
      <c r="I59" s="19">
        <f t="shared" ref="I59:I77" si="48">ROUND(G59*AO59,2)</f>
        <v>0</v>
      </c>
      <c r="J59" s="19">
        <f t="shared" ref="J59:J77" si="49">ROUND(G59*AP59,2)</f>
        <v>0</v>
      </c>
      <c r="K59" s="19">
        <f t="shared" ref="K59:K77" si="50">ROUND(G59*H59,0)</f>
        <v>0</v>
      </c>
      <c r="L59" s="19">
        <v>0</v>
      </c>
      <c r="M59" s="19">
        <f t="shared" ref="M59:M77" si="51">G59*L59</f>
        <v>0</v>
      </c>
      <c r="N59" s="81" t="s">
        <v>511</v>
      </c>
      <c r="Z59" s="19">
        <f t="shared" ref="Z59:Z77" si="52">ROUND(IF(AQ59="5",BJ59,0),2)</f>
        <v>0</v>
      </c>
      <c r="AB59" s="19">
        <f t="shared" ref="AB59:AB77" si="53">ROUND(IF(AQ59="1",BH59,0),2)</f>
        <v>0</v>
      </c>
      <c r="AC59" s="19">
        <f t="shared" ref="AC59:AC77" si="54">ROUND(IF(AQ59="1",BI59,0),2)</f>
        <v>0</v>
      </c>
      <c r="AD59" s="19">
        <f t="shared" ref="AD59:AD77" si="55">ROUND(IF(AQ59="7",BH59,0),2)</f>
        <v>0</v>
      </c>
      <c r="AE59" s="19">
        <f t="shared" ref="AE59:AE77" si="56">ROUND(IF(AQ59="7",BI59,0),2)</f>
        <v>0</v>
      </c>
      <c r="AF59" s="19">
        <f t="shared" ref="AF59:AF77" si="57">ROUND(IF(AQ59="2",BH59,0),2)</f>
        <v>0</v>
      </c>
      <c r="AG59" s="19">
        <f t="shared" ref="AG59:AG77" si="58">ROUND(IF(AQ59="2",BI59,0),2)</f>
        <v>0</v>
      </c>
      <c r="AH59" s="19">
        <f t="shared" ref="AH59:AH77" si="59">ROUND(IF(AQ59="0",BJ59,0),2)</f>
        <v>0</v>
      </c>
      <c r="AI59" s="16" t="s">
        <v>64</v>
      </c>
      <c r="AJ59" s="19">
        <f t="shared" ref="AJ59:AJ77" si="60">IF(AN59=0,K59,0)</f>
        <v>0</v>
      </c>
      <c r="AK59" s="19">
        <f t="shared" ref="AK59:AK77" si="61">IF(AN59=12,K59,0)</f>
        <v>0</v>
      </c>
      <c r="AL59" s="19">
        <f t="shared" ref="AL59:AL77" si="62">IF(AN59=21,K59,0)</f>
        <v>0</v>
      </c>
      <c r="AN59" s="19">
        <v>12</v>
      </c>
      <c r="AO59" s="19">
        <f>H59*0.736842105</f>
        <v>0</v>
      </c>
      <c r="AP59" s="19">
        <f>H59*(1-0.736842105)</f>
        <v>0</v>
      </c>
      <c r="AQ59" s="82" t="s">
        <v>512</v>
      </c>
      <c r="AV59" s="19">
        <f t="shared" ref="AV59:AV77" si="63">ROUND(AW59+AX59,2)</f>
        <v>0</v>
      </c>
      <c r="AW59" s="19">
        <f t="shared" ref="AW59:AW77" si="64">ROUND(G59*AO59,2)</f>
        <v>0</v>
      </c>
      <c r="AX59" s="19">
        <f t="shared" ref="AX59:AX77" si="65">ROUND(G59*AP59,2)</f>
        <v>0</v>
      </c>
      <c r="AY59" s="82" t="s">
        <v>539</v>
      </c>
      <c r="AZ59" s="82" t="s">
        <v>540</v>
      </c>
      <c r="BA59" s="16" t="s">
        <v>535</v>
      </c>
      <c r="BC59" s="19">
        <f t="shared" ref="BC59:BC77" si="66">AW59+AX59</f>
        <v>0</v>
      </c>
      <c r="BD59" s="19">
        <f t="shared" ref="BD59:BD77" si="67">H59/(100-BE59)*100</f>
        <v>0</v>
      </c>
      <c r="BE59" s="19">
        <v>0</v>
      </c>
      <c r="BF59" s="19">
        <f t="shared" ref="BF59:BF77" si="68">M59</f>
        <v>0</v>
      </c>
      <c r="BH59" s="19">
        <f t="shared" ref="BH59:BH77" si="69">G59*AO59</f>
        <v>0</v>
      </c>
      <c r="BI59" s="19">
        <f t="shared" ref="BI59:BI77" si="70">G59*AP59</f>
        <v>0</v>
      </c>
      <c r="BJ59" s="19">
        <f t="shared" ref="BJ59:BJ77" si="71">G59*H59</f>
        <v>0</v>
      </c>
      <c r="BK59" s="82" t="s">
        <v>32</v>
      </c>
      <c r="BL59" s="19">
        <v>722</v>
      </c>
      <c r="BW59" s="19">
        <v>12</v>
      </c>
      <c r="BX59" s="4" t="s">
        <v>105</v>
      </c>
    </row>
    <row r="60" spans="1:76" x14ac:dyDescent="0.25">
      <c r="A60" s="1" t="s">
        <v>295</v>
      </c>
      <c r="B60" s="2" t="s">
        <v>64</v>
      </c>
      <c r="C60" s="2" t="s">
        <v>106</v>
      </c>
      <c r="D60" s="100" t="s">
        <v>107</v>
      </c>
      <c r="E60" s="94"/>
      <c r="F60" s="2" t="s">
        <v>40</v>
      </c>
      <c r="G60" s="19">
        <f>'Rozpočet - vybrané sloupce'!J50</f>
        <v>4</v>
      </c>
      <c r="H60" s="19">
        <f>'Rozpočet - vybrané sloupce'!K50</f>
        <v>0</v>
      </c>
      <c r="I60" s="19">
        <f t="shared" si="48"/>
        <v>0</v>
      </c>
      <c r="J60" s="19">
        <f t="shared" si="49"/>
        <v>0</v>
      </c>
      <c r="K60" s="19">
        <f t="shared" si="50"/>
        <v>0</v>
      </c>
      <c r="L60" s="19">
        <v>0</v>
      </c>
      <c r="M60" s="19">
        <f t="shared" si="51"/>
        <v>0</v>
      </c>
      <c r="N60" s="81" t="s">
        <v>511</v>
      </c>
      <c r="Z60" s="19">
        <f t="shared" si="52"/>
        <v>0</v>
      </c>
      <c r="AB60" s="19">
        <f t="shared" si="53"/>
        <v>0</v>
      </c>
      <c r="AC60" s="19">
        <f t="shared" si="54"/>
        <v>0</v>
      </c>
      <c r="AD60" s="19">
        <f t="shared" si="55"/>
        <v>0</v>
      </c>
      <c r="AE60" s="19">
        <f t="shared" si="56"/>
        <v>0</v>
      </c>
      <c r="AF60" s="19">
        <f t="shared" si="57"/>
        <v>0</v>
      </c>
      <c r="AG60" s="19">
        <f t="shared" si="58"/>
        <v>0</v>
      </c>
      <c r="AH60" s="19">
        <f t="shared" si="59"/>
        <v>0</v>
      </c>
      <c r="AI60" s="16" t="s">
        <v>64</v>
      </c>
      <c r="AJ60" s="19">
        <f t="shared" si="60"/>
        <v>0</v>
      </c>
      <c r="AK60" s="19">
        <f t="shared" si="61"/>
        <v>0</v>
      </c>
      <c r="AL60" s="19">
        <f t="shared" si="62"/>
        <v>0</v>
      </c>
      <c r="AN60" s="19">
        <v>12</v>
      </c>
      <c r="AO60" s="19">
        <f>H60*1</f>
        <v>0</v>
      </c>
      <c r="AP60" s="19">
        <f>H60*(1-1)</f>
        <v>0</v>
      </c>
      <c r="AQ60" s="82" t="s">
        <v>512</v>
      </c>
      <c r="AV60" s="19">
        <f t="shared" si="63"/>
        <v>0</v>
      </c>
      <c r="AW60" s="19">
        <f t="shared" si="64"/>
        <v>0</v>
      </c>
      <c r="AX60" s="19">
        <f t="shared" si="65"/>
        <v>0</v>
      </c>
      <c r="AY60" s="82" t="s">
        <v>539</v>
      </c>
      <c r="AZ60" s="82" t="s">
        <v>540</v>
      </c>
      <c r="BA60" s="16" t="s">
        <v>535</v>
      </c>
      <c r="BC60" s="19">
        <f t="shared" si="66"/>
        <v>0</v>
      </c>
      <c r="BD60" s="19">
        <f t="shared" si="67"/>
        <v>0</v>
      </c>
      <c r="BE60" s="19">
        <v>0</v>
      </c>
      <c r="BF60" s="19">
        <f t="shared" si="68"/>
        <v>0</v>
      </c>
      <c r="BH60" s="19">
        <f t="shared" si="69"/>
        <v>0</v>
      </c>
      <c r="BI60" s="19">
        <f t="shared" si="70"/>
        <v>0</v>
      </c>
      <c r="BJ60" s="19">
        <f t="shared" si="71"/>
        <v>0</v>
      </c>
      <c r="BK60" s="82" t="s">
        <v>32</v>
      </c>
      <c r="BL60" s="19">
        <v>722</v>
      </c>
      <c r="BW60" s="19">
        <v>12</v>
      </c>
      <c r="BX60" s="4" t="s">
        <v>107</v>
      </c>
    </row>
    <row r="61" spans="1:76" x14ac:dyDescent="0.25">
      <c r="A61" s="1" t="s">
        <v>557</v>
      </c>
      <c r="B61" s="2" t="s">
        <v>64</v>
      </c>
      <c r="C61" s="2" t="s">
        <v>108</v>
      </c>
      <c r="D61" s="100" t="s">
        <v>109</v>
      </c>
      <c r="E61" s="94"/>
      <c r="F61" s="2" t="s">
        <v>31</v>
      </c>
      <c r="G61" s="19">
        <f>'Rozpočet - vybrané sloupce'!J51</f>
        <v>37</v>
      </c>
      <c r="H61" s="19">
        <f>'Rozpočet - vybrané sloupce'!K51</f>
        <v>0</v>
      </c>
      <c r="I61" s="19">
        <f t="shared" si="48"/>
        <v>0</v>
      </c>
      <c r="J61" s="19">
        <f t="shared" si="49"/>
        <v>0</v>
      </c>
      <c r="K61" s="19">
        <f t="shared" si="50"/>
        <v>0</v>
      </c>
      <c r="L61" s="19">
        <v>0</v>
      </c>
      <c r="M61" s="19">
        <f t="shared" si="51"/>
        <v>0</v>
      </c>
      <c r="N61" s="81" t="s">
        <v>511</v>
      </c>
      <c r="Z61" s="19">
        <f t="shared" si="52"/>
        <v>0</v>
      </c>
      <c r="AB61" s="19">
        <f t="shared" si="53"/>
        <v>0</v>
      </c>
      <c r="AC61" s="19">
        <f t="shared" si="54"/>
        <v>0</v>
      </c>
      <c r="AD61" s="19">
        <f t="shared" si="55"/>
        <v>0</v>
      </c>
      <c r="AE61" s="19">
        <f t="shared" si="56"/>
        <v>0</v>
      </c>
      <c r="AF61" s="19">
        <f t="shared" si="57"/>
        <v>0</v>
      </c>
      <c r="AG61" s="19">
        <f t="shared" si="58"/>
        <v>0</v>
      </c>
      <c r="AH61" s="19">
        <f t="shared" si="59"/>
        <v>0</v>
      </c>
      <c r="AI61" s="16" t="s">
        <v>64</v>
      </c>
      <c r="AJ61" s="19">
        <f t="shared" si="60"/>
        <v>0</v>
      </c>
      <c r="AK61" s="19">
        <f t="shared" si="61"/>
        <v>0</v>
      </c>
      <c r="AL61" s="19">
        <f t="shared" si="62"/>
        <v>0</v>
      </c>
      <c r="AN61" s="19">
        <v>12</v>
      </c>
      <c r="AO61" s="19">
        <f>H61*0.999941503</f>
        <v>0</v>
      </c>
      <c r="AP61" s="19">
        <f>H61*(1-0.999941503)</f>
        <v>0</v>
      </c>
      <c r="AQ61" s="82" t="s">
        <v>512</v>
      </c>
      <c r="AV61" s="19">
        <f t="shared" si="63"/>
        <v>0</v>
      </c>
      <c r="AW61" s="19">
        <f t="shared" si="64"/>
        <v>0</v>
      </c>
      <c r="AX61" s="19">
        <f t="shared" si="65"/>
        <v>0</v>
      </c>
      <c r="AY61" s="82" t="s">
        <v>539</v>
      </c>
      <c r="AZ61" s="82" t="s">
        <v>540</v>
      </c>
      <c r="BA61" s="16" t="s">
        <v>535</v>
      </c>
      <c r="BC61" s="19">
        <f t="shared" si="66"/>
        <v>0</v>
      </c>
      <c r="BD61" s="19">
        <f t="shared" si="67"/>
        <v>0</v>
      </c>
      <c r="BE61" s="19">
        <v>0</v>
      </c>
      <c r="BF61" s="19">
        <f t="shared" si="68"/>
        <v>0</v>
      </c>
      <c r="BH61" s="19">
        <f t="shared" si="69"/>
        <v>0</v>
      </c>
      <c r="BI61" s="19">
        <f t="shared" si="70"/>
        <v>0</v>
      </c>
      <c r="BJ61" s="19">
        <f t="shared" si="71"/>
        <v>0</v>
      </c>
      <c r="BK61" s="82" t="s">
        <v>32</v>
      </c>
      <c r="BL61" s="19">
        <v>722</v>
      </c>
      <c r="BW61" s="19">
        <v>12</v>
      </c>
      <c r="BX61" s="4" t="s">
        <v>109</v>
      </c>
    </row>
    <row r="62" spans="1:76" x14ac:dyDescent="0.25">
      <c r="A62" s="1" t="s">
        <v>558</v>
      </c>
      <c r="B62" s="2" t="s">
        <v>64</v>
      </c>
      <c r="C62" s="2" t="s">
        <v>110</v>
      </c>
      <c r="D62" s="100" t="s">
        <v>111</v>
      </c>
      <c r="E62" s="94"/>
      <c r="F62" s="2" t="s">
        <v>31</v>
      </c>
      <c r="G62" s="19">
        <f>'Rozpočet - vybrané sloupce'!J52</f>
        <v>3</v>
      </c>
      <c r="H62" s="19">
        <f>'Rozpočet - vybrané sloupce'!K52</f>
        <v>0</v>
      </c>
      <c r="I62" s="19">
        <f t="shared" si="48"/>
        <v>0</v>
      </c>
      <c r="J62" s="19">
        <f t="shared" si="49"/>
        <v>0</v>
      </c>
      <c r="K62" s="19">
        <f t="shared" si="50"/>
        <v>0</v>
      </c>
      <c r="L62" s="19">
        <v>0</v>
      </c>
      <c r="M62" s="19">
        <f t="shared" si="51"/>
        <v>0</v>
      </c>
      <c r="N62" s="81" t="s">
        <v>511</v>
      </c>
      <c r="Z62" s="19">
        <f t="shared" si="52"/>
        <v>0</v>
      </c>
      <c r="AB62" s="19">
        <f t="shared" si="53"/>
        <v>0</v>
      </c>
      <c r="AC62" s="19">
        <f t="shared" si="54"/>
        <v>0</v>
      </c>
      <c r="AD62" s="19">
        <f t="shared" si="55"/>
        <v>0</v>
      </c>
      <c r="AE62" s="19">
        <f t="shared" si="56"/>
        <v>0</v>
      </c>
      <c r="AF62" s="19">
        <f t="shared" si="57"/>
        <v>0</v>
      </c>
      <c r="AG62" s="19">
        <f t="shared" si="58"/>
        <v>0</v>
      </c>
      <c r="AH62" s="19">
        <f t="shared" si="59"/>
        <v>0</v>
      </c>
      <c r="AI62" s="16" t="s">
        <v>64</v>
      </c>
      <c r="AJ62" s="19">
        <f t="shared" si="60"/>
        <v>0</v>
      </c>
      <c r="AK62" s="19">
        <f t="shared" si="61"/>
        <v>0</v>
      </c>
      <c r="AL62" s="19">
        <f t="shared" si="62"/>
        <v>0</v>
      </c>
      <c r="AN62" s="19">
        <v>12</v>
      </c>
      <c r="AO62" s="19">
        <f>H62*1.000337838</f>
        <v>0</v>
      </c>
      <c r="AP62" s="19">
        <f>H62*(1-1.000337838)</f>
        <v>0</v>
      </c>
      <c r="AQ62" s="82" t="s">
        <v>512</v>
      </c>
      <c r="AV62" s="19">
        <f t="shared" si="63"/>
        <v>0</v>
      </c>
      <c r="AW62" s="19">
        <f t="shared" si="64"/>
        <v>0</v>
      </c>
      <c r="AX62" s="19">
        <f t="shared" si="65"/>
        <v>0</v>
      </c>
      <c r="AY62" s="82" t="s">
        <v>539</v>
      </c>
      <c r="AZ62" s="82" t="s">
        <v>540</v>
      </c>
      <c r="BA62" s="16" t="s">
        <v>535</v>
      </c>
      <c r="BC62" s="19">
        <f t="shared" si="66"/>
        <v>0</v>
      </c>
      <c r="BD62" s="19">
        <f t="shared" si="67"/>
        <v>0</v>
      </c>
      <c r="BE62" s="19">
        <v>0</v>
      </c>
      <c r="BF62" s="19">
        <f t="shared" si="68"/>
        <v>0</v>
      </c>
      <c r="BH62" s="19">
        <f t="shared" si="69"/>
        <v>0</v>
      </c>
      <c r="BI62" s="19">
        <f t="shared" si="70"/>
        <v>0</v>
      </c>
      <c r="BJ62" s="19">
        <f t="shared" si="71"/>
        <v>0</v>
      </c>
      <c r="BK62" s="82" t="s">
        <v>32</v>
      </c>
      <c r="BL62" s="19">
        <v>722</v>
      </c>
      <c r="BW62" s="19">
        <v>12</v>
      </c>
      <c r="BX62" s="4" t="s">
        <v>111</v>
      </c>
    </row>
    <row r="63" spans="1:76" x14ac:dyDescent="0.25">
      <c r="A63" s="1" t="s">
        <v>559</v>
      </c>
      <c r="B63" s="2" t="s">
        <v>64</v>
      </c>
      <c r="C63" s="2" t="s">
        <v>112</v>
      </c>
      <c r="D63" s="100" t="s">
        <v>113</v>
      </c>
      <c r="E63" s="94"/>
      <c r="F63" s="2" t="s">
        <v>31</v>
      </c>
      <c r="G63" s="19">
        <f>'Rozpočet - vybrané sloupce'!J53</f>
        <v>14</v>
      </c>
      <c r="H63" s="19">
        <f>'Rozpočet - vybrané sloupce'!K53</f>
        <v>0</v>
      </c>
      <c r="I63" s="19">
        <f t="shared" si="48"/>
        <v>0</v>
      </c>
      <c r="J63" s="19">
        <f t="shared" si="49"/>
        <v>0</v>
      </c>
      <c r="K63" s="19">
        <f t="shared" si="50"/>
        <v>0</v>
      </c>
      <c r="L63" s="19">
        <v>0</v>
      </c>
      <c r="M63" s="19">
        <f t="shared" si="51"/>
        <v>0</v>
      </c>
      <c r="N63" s="81" t="s">
        <v>511</v>
      </c>
      <c r="Z63" s="19">
        <f t="shared" si="52"/>
        <v>0</v>
      </c>
      <c r="AB63" s="19">
        <f t="shared" si="53"/>
        <v>0</v>
      </c>
      <c r="AC63" s="19">
        <f t="shared" si="54"/>
        <v>0</v>
      </c>
      <c r="AD63" s="19">
        <f t="shared" si="55"/>
        <v>0</v>
      </c>
      <c r="AE63" s="19">
        <f t="shared" si="56"/>
        <v>0</v>
      </c>
      <c r="AF63" s="19">
        <f t="shared" si="57"/>
        <v>0</v>
      </c>
      <c r="AG63" s="19">
        <f t="shared" si="58"/>
        <v>0</v>
      </c>
      <c r="AH63" s="19">
        <f t="shared" si="59"/>
        <v>0</v>
      </c>
      <c r="AI63" s="16" t="s">
        <v>64</v>
      </c>
      <c r="AJ63" s="19">
        <f t="shared" si="60"/>
        <v>0</v>
      </c>
      <c r="AK63" s="19">
        <f t="shared" si="61"/>
        <v>0</v>
      </c>
      <c r="AL63" s="19">
        <f t="shared" si="62"/>
        <v>0</v>
      </c>
      <c r="AN63" s="19">
        <v>12</v>
      </c>
      <c r="AO63" s="19">
        <f>H63*0.999967913</f>
        <v>0</v>
      </c>
      <c r="AP63" s="19">
        <f>H63*(1-0.999967913)</f>
        <v>0</v>
      </c>
      <c r="AQ63" s="82" t="s">
        <v>512</v>
      </c>
      <c r="AV63" s="19">
        <f t="shared" si="63"/>
        <v>0</v>
      </c>
      <c r="AW63" s="19">
        <f t="shared" si="64"/>
        <v>0</v>
      </c>
      <c r="AX63" s="19">
        <f t="shared" si="65"/>
        <v>0</v>
      </c>
      <c r="AY63" s="82" t="s">
        <v>539</v>
      </c>
      <c r="AZ63" s="82" t="s">
        <v>540</v>
      </c>
      <c r="BA63" s="16" t="s">
        <v>535</v>
      </c>
      <c r="BC63" s="19">
        <f t="shared" si="66"/>
        <v>0</v>
      </c>
      <c r="BD63" s="19">
        <f t="shared" si="67"/>
        <v>0</v>
      </c>
      <c r="BE63" s="19">
        <v>0</v>
      </c>
      <c r="BF63" s="19">
        <f t="shared" si="68"/>
        <v>0</v>
      </c>
      <c r="BH63" s="19">
        <f t="shared" si="69"/>
        <v>0</v>
      </c>
      <c r="BI63" s="19">
        <f t="shared" si="70"/>
        <v>0</v>
      </c>
      <c r="BJ63" s="19">
        <f t="shared" si="71"/>
        <v>0</v>
      </c>
      <c r="BK63" s="82" t="s">
        <v>32</v>
      </c>
      <c r="BL63" s="19">
        <v>722</v>
      </c>
      <c r="BW63" s="19">
        <v>12</v>
      </c>
      <c r="BX63" s="4" t="s">
        <v>113</v>
      </c>
    </row>
    <row r="64" spans="1:76" x14ac:dyDescent="0.25">
      <c r="A64" s="1" t="s">
        <v>560</v>
      </c>
      <c r="B64" s="2" t="s">
        <v>64</v>
      </c>
      <c r="C64" s="2" t="s">
        <v>114</v>
      </c>
      <c r="D64" s="100" t="s">
        <v>115</v>
      </c>
      <c r="E64" s="94"/>
      <c r="F64" s="2" t="s">
        <v>31</v>
      </c>
      <c r="G64" s="19">
        <f>'Rozpočet - vybrané sloupce'!J54</f>
        <v>9</v>
      </c>
      <c r="H64" s="19">
        <f>'Rozpočet - vybrané sloupce'!K54</f>
        <v>0</v>
      </c>
      <c r="I64" s="19">
        <f t="shared" si="48"/>
        <v>0</v>
      </c>
      <c r="J64" s="19">
        <f t="shared" si="49"/>
        <v>0</v>
      </c>
      <c r="K64" s="19">
        <f t="shared" si="50"/>
        <v>0</v>
      </c>
      <c r="L64" s="19">
        <v>0</v>
      </c>
      <c r="M64" s="19">
        <f t="shared" si="51"/>
        <v>0</v>
      </c>
      <c r="N64" s="81" t="s">
        <v>511</v>
      </c>
      <c r="Z64" s="19">
        <f t="shared" si="52"/>
        <v>0</v>
      </c>
      <c r="AB64" s="19">
        <f t="shared" si="53"/>
        <v>0</v>
      </c>
      <c r="AC64" s="19">
        <f t="shared" si="54"/>
        <v>0</v>
      </c>
      <c r="AD64" s="19">
        <f t="shared" si="55"/>
        <v>0</v>
      </c>
      <c r="AE64" s="19">
        <f t="shared" si="56"/>
        <v>0</v>
      </c>
      <c r="AF64" s="19">
        <f t="shared" si="57"/>
        <v>0</v>
      </c>
      <c r="AG64" s="19">
        <f t="shared" si="58"/>
        <v>0</v>
      </c>
      <c r="AH64" s="19">
        <f t="shared" si="59"/>
        <v>0</v>
      </c>
      <c r="AI64" s="16" t="s">
        <v>64</v>
      </c>
      <c r="AJ64" s="19">
        <f t="shared" si="60"/>
        <v>0</v>
      </c>
      <c r="AK64" s="19">
        <f t="shared" si="61"/>
        <v>0</v>
      </c>
      <c r="AL64" s="19">
        <f t="shared" si="62"/>
        <v>0</v>
      </c>
      <c r="AN64" s="19">
        <v>12</v>
      </c>
      <c r="AO64" s="19">
        <f>H64*0.999903809</f>
        <v>0</v>
      </c>
      <c r="AP64" s="19">
        <f>H64*(1-0.999903809)</f>
        <v>0</v>
      </c>
      <c r="AQ64" s="82" t="s">
        <v>512</v>
      </c>
      <c r="AV64" s="19">
        <f t="shared" si="63"/>
        <v>0</v>
      </c>
      <c r="AW64" s="19">
        <f t="shared" si="64"/>
        <v>0</v>
      </c>
      <c r="AX64" s="19">
        <f t="shared" si="65"/>
        <v>0</v>
      </c>
      <c r="AY64" s="82" t="s">
        <v>539</v>
      </c>
      <c r="AZ64" s="82" t="s">
        <v>540</v>
      </c>
      <c r="BA64" s="16" t="s">
        <v>535</v>
      </c>
      <c r="BC64" s="19">
        <f t="shared" si="66"/>
        <v>0</v>
      </c>
      <c r="BD64" s="19">
        <f t="shared" si="67"/>
        <v>0</v>
      </c>
      <c r="BE64" s="19">
        <v>0</v>
      </c>
      <c r="BF64" s="19">
        <f t="shared" si="68"/>
        <v>0</v>
      </c>
      <c r="BH64" s="19">
        <f t="shared" si="69"/>
        <v>0</v>
      </c>
      <c r="BI64" s="19">
        <f t="shared" si="70"/>
        <v>0</v>
      </c>
      <c r="BJ64" s="19">
        <f t="shared" si="71"/>
        <v>0</v>
      </c>
      <c r="BK64" s="82" t="s">
        <v>32</v>
      </c>
      <c r="BL64" s="19">
        <v>722</v>
      </c>
      <c r="BW64" s="19">
        <v>12</v>
      </c>
      <c r="BX64" s="4" t="s">
        <v>115</v>
      </c>
    </row>
    <row r="65" spans="1:76" x14ac:dyDescent="0.25">
      <c r="A65" s="1" t="s">
        <v>561</v>
      </c>
      <c r="B65" s="2" t="s">
        <v>64</v>
      </c>
      <c r="C65" s="2" t="s">
        <v>116</v>
      </c>
      <c r="D65" s="100" t="s">
        <v>117</v>
      </c>
      <c r="E65" s="94"/>
      <c r="F65" s="2" t="s">
        <v>31</v>
      </c>
      <c r="G65" s="19">
        <f>'Rozpočet - vybrané sloupce'!J55</f>
        <v>7</v>
      </c>
      <c r="H65" s="19">
        <f>'Rozpočet - vybrané sloupce'!K55</f>
        <v>0</v>
      </c>
      <c r="I65" s="19">
        <f t="shared" si="48"/>
        <v>0</v>
      </c>
      <c r="J65" s="19">
        <f t="shared" si="49"/>
        <v>0</v>
      </c>
      <c r="K65" s="19">
        <f t="shared" si="50"/>
        <v>0</v>
      </c>
      <c r="L65" s="19">
        <v>2.4000000000000001E-4</v>
      </c>
      <c r="M65" s="19">
        <f t="shared" si="51"/>
        <v>1.6800000000000001E-3</v>
      </c>
      <c r="N65" s="81" t="s">
        <v>511</v>
      </c>
      <c r="Z65" s="19">
        <f t="shared" si="52"/>
        <v>0</v>
      </c>
      <c r="AB65" s="19">
        <f t="shared" si="53"/>
        <v>0</v>
      </c>
      <c r="AC65" s="19">
        <f t="shared" si="54"/>
        <v>0</v>
      </c>
      <c r="AD65" s="19">
        <f t="shared" si="55"/>
        <v>0</v>
      </c>
      <c r="AE65" s="19">
        <f t="shared" si="56"/>
        <v>0</v>
      </c>
      <c r="AF65" s="19">
        <f t="shared" si="57"/>
        <v>0</v>
      </c>
      <c r="AG65" s="19">
        <f t="shared" si="58"/>
        <v>0</v>
      </c>
      <c r="AH65" s="19">
        <f t="shared" si="59"/>
        <v>0</v>
      </c>
      <c r="AI65" s="16" t="s">
        <v>64</v>
      </c>
      <c r="AJ65" s="19">
        <f t="shared" si="60"/>
        <v>0</v>
      </c>
      <c r="AK65" s="19">
        <f t="shared" si="61"/>
        <v>0</v>
      </c>
      <c r="AL65" s="19">
        <f t="shared" si="62"/>
        <v>0</v>
      </c>
      <c r="AN65" s="19">
        <v>12</v>
      </c>
      <c r="AO65" s="19">
        <f>H65*0.704083787</f>
        <v>0</v>
      </c>
      <c r="AP65" s="19">
        <f>H65*(1-0.704083787)</f>
        <v>0</v>
      </c>
      <c r="AQ65" s="82" t="s">
        <v>512</v>
      </c>
      <c r="AV65" s="19">
        <f t="shared" si="63"/>
        <v>0</v>
      </c>
      <c r="AW65" s="19">
        <f t="shared" si="64"/>
        <v>0</v>
      </c>
      <c r="AX65" s="19">
        <f t="shared" si="65"/>
        <v>0</v>
      </c>
      <c r="AY65" s="82" t="s">
        <v>539</v>
      </c>
      <c r="AZ65" s="82" t="s">
        <v>540</v>
      </c>
      <c r="BA65" s="16" t="s">
        <v>535</v>
      </c>
      <c r="BC65" s="19">
        <f t="shared" si="66"/>
        <v>0</v>
      </c>
      <c r="BD65" s="19">
        <f t="shared" si="67"/>
        <v>0</v>
      </c>
      <c r="BE65" s="19">
        <v>0</v>
      </c>
      <c r="BF65" s="19">
        <f t="shared" si="68"/>
        <v>1.6800000000000001E-3</v>
      </c>
      <c r="BH65" s="19">
        <f t="shared" si="69"/>
        <v>0</v>
      </c>
      <c r="BI65" s="19">
        <f t="shared" si="70"/>
        <v>0</v>
      </c>
      <c r="BJ65" s="19">
        <f t="shared" si="71"/>
        <v>0</v>
      </c>
      <c r="BK65" s="82" t="s">
        <v>32</v>
      </c>
      <c r="BL65" s="19">
        <v>722</v>
      </c>
      <c r="BW65" s="19">
        <v>12</v>
      </c>
      <c r="BX65" s="4" t="s">
        <v>117</v>
      </c>
    </row>
    <row r="66" spans="1:76" x14ac:dyDescent="0.25">
      <c r="A66" s="1" t="s">
        <v>562</v>
      </c>
      <c r="B66" s="2" t="s">
        <v>64</v>
      </c>
      <c r="C66" s="2" t="s">
        <v>118</v>
      </c>
      <c r="D66" s="100" t="s">
        <v>119</v>
      </c>
      <c r="E66" s="94"/>
      <c r="F66" s="2" t="s">
        <v>31</v>
      </c>
      <c r="G66" s="19">
        <f>'Rozpočet - vybrané sloupce'!J56</f>
        <v>1</v>
      </c>
      <c r="H66" s="19">
        <f>'Rozpočet - vybrané sloupce'!K56</f>
        <v>0</v>
      </c>
      <c r="I66" s="19">
        <f t="shared" si="48"/>
        <v>0</v>
      </c>
      <c r="J66" s="19">
        <f t="shared" si="49"/>
        <v>0</v>
      </c>
      <c r="K66" s="19">
        <f t="shared" si="50"/>
        <v>0</v>
      </c>
      <c r="L66" s="19">
        <v>6.0999999999999997E-4</v>
      </c>
      <c r="M66" s="19">
        <f t="shared" si="51"/>
        <v>6.0999999999999997E-4</v>
      </c>
      <c r="N66" s="81" t="s">
        <v>511</v>
      </c>
      <c r="Z66" s="19">
        <f t="shared" si="52"/>
        <v>0</v>
      </c>
      <c r="AB66" s="19">
        <f t="shared" si="53"/>
        <v>0</v>
      </c>
      <c r="AC66" s="19">
        <f t="shared" si="54"/>
        <v>0</v>
      </c>
      <c r="AD66" s="19">
        <f t="shared" si="55"/>
        <v>0</v>
      </c>
      <c r="AE66" s="19">
        <f t="shared" si="56"/>
        <v>0</v>
      </c>
      <c r="AF66" s="19">
        <f t="shared" si="57"/>
        <v>0</v>
      </c>
      <c r="AG66" s="19">
        <f t="shared" si="58"/>
        <v>0</v>
      </c>
      <c r="AH66" s="19">
        <f t="shared" si="59"/>
        <v>0</v>
      </c>
      <c r="AI66" s="16" t="s">
        <v>64</v>
      </c>
      <c r="AJ66" s="19">
        <f t="shared" si="60"/>
        <v>0</v>
      </c>
      <c r="AK66" s="19">
        <f t="shared" si="61"/>
        <v>0</v>
      </c>
      <c r="AL66" s="19">
        <f t="shared" si="62"/>
        <v>0</v>
      </c>
      <c r="AN66" s="19">
        <v>12</v>
      </c>
      <c r="AO66" s="19">
        <f>H66*0.799363958</f>
        <v>0</v>
      </c>
      <c r="AP66" s="19">
        <f>H66*(1-0.799363958)</f>
        <v>0</v>
      </c>
      <c r="AQ66" s="82" t="s">
        <v>512</v>
      </c>
      <c r="AV66" s="19">
        <f t="shared" si="63"/>
        <v>0</v>
      </c>
      <c r="AW66" s="19">
        <f t="shared" si="64"/>
        <v>0</v>
      </c>
      <c r="AX66" s="19">
        <f t="shared" si="65"/>
        <v>0</v>
      </c>
      <c r="AY66" s="82" t="s">
        <v>539</v>
      </c>
      <c r="AZ66" s="82" t="s">
        <v>540</v>
      </c>
      <c r="BA66" s="16" t="s">
        <v>535</v>
      </c>
      <c r="BC66" s="19">
        <f t="shared" si="66"/>
        <v>0</v>
      </c>
      <c r="BD66" s="19">
        <f t="shared" si="67"/>
        <v>0</v>
      </c>
      <c r="BE66" s="19">
        <v>0</v>
      </c>
      <c r="BF66" s="19">
        <f t="shared" si="68"/>
        <v>6.0999999999999997E-4</v>
      </c>
      <c r="BH66" s="19">
        <f t="shared" si="69"/>
        <v>0</v>
      </c>
      <c r="BI66" s="19">
        <f t="shared" si="70"/>
        <v>0</v>
      </c>
      <c r="BJ66" s="19">
        <f t="shared" si="71"/>
        <v>0</v>
      </c>
      <c r="BK66" s="82" t="s">
        <v>32</v>
      </c>
      <c r="BL66" s="19">
        <v>722</v>
      </c>
      <c r="BW66" s="19">
        <v>12</v>
      </c>
      <c r="BX66" s="4" t="s">
        <v>119</v>
      </c>
    </row>
    <row r="67" spans="1:76" x14ac:dyDescent="0.25">
      <c r="A67" s="1" t="s">
        <v>563</v>
      </c>
      <c r="B67" s="2" t="s">
        <v>64</v>
      </c>
      <c r="C67" s="2" t="s">
        <v>120</v>
      </c>
      <c r="D67" s="100" t="s">
        <v>121</v>
      </c>
      <c r="E67" s="94"/>
      <c r="F67" s="2" t="s">
        <v>31</v>
      </c>
      <c r="G67" s="19">
        <f>'Rozpočet - vybrané sloupce'!J57</f>
        <v>7</v>
      </c>
      <c r="H67" s="19">
        <f>'Rozpočet - vybrané sloupce'!K57</f>
        <v>0</v>
      </c>
      <c r="I67" s="19">
        <f t="shared" si="48"/>
        <v>0</v>
      </c>
      <c r="J67" s="19">
        <f t="shared" si="49"/>
        <v>0</v>
      </c>
      <c r="K67" s="19">
        <f t="shared" si="50"/>
        <v>0</v>
      </c>
      <c r="L67" s="19">
        <v>8.8999999999999995E-4</v>
      </c>
      <c r="M67" s="19">
        <f t="shared" si="51"/>
        <v>6.2299999999999994E-3</v>
      </c>
      <c r="N67" s="81" t="s">
        <v>511</v>
      </c>
      <c r="Z67" s="19">
        <f t="shared" si="52"/>
        <v>0</v>
      </c>
      <c r="AB67" s="19">
        <f t="shared" si="53"/>
        <v>0</v>
      </c>
      <c r="AC67" s="19">
        <f t="shared" si="54"/>
        <v>0</v>
      </c>
      <c r="AD67" s="19">
        <f t="shared" si="55"/>
        <v>0</v>
      </c>
      <c r="AE67" s="19">
        <f t="shared" si="56"/>
        <v>0</v>
      </c>
      <c r="AF67" s="19">
        <f t="shared" si="57"/>
        <v>0</v>
      </c>
      <c r="AG67" s="19">
        <f t="shared" si="58"/>
        <v>0</v>
      </c>
      <c r="AH67" s="19">
        <f t="shared" si="59"/>
        <v>0</v>
      </c>
      <c r="AI67" s="16" t="s">
        <v>64</v>
      </c>
      <c r="AJ67" s="19">
        <f t="shared" si="60"/>
        <v>0</v>
      </c>
      <c r="AK67" s="19">
        <f t="shared" si="61"/>
        <v>0</v>
      </c>
      <c r="AL67" s="19">
        <f t="shared" si="62"/>
        <v>0</v>
      </c>
      <c r="AN67" s="19">
        <v>12</v>
      </c>
      <c r="AO67" s="19">
        <f>H67*0.827425091</f>
        <v>0</v>
      </c>
      <c r="AP67" s="19">
        <f>H67*(1-0.827425091)</f>
        <v>0</v>
      </c>
      <c r="AQ67" s="82" t="s">
        <v>512</v>
      </c>
      <c r="AV67" s="19">
        <f t="shared" si="63"/>
        <v>0</v>
      </c>
      <c r="AW67" s="19">
        <f t="shared" si="64"/>
        <v>0</v>
      </c>
      <c r="AX67" s="19">
        <f t="shared" si="65"/>
        <v>0</v>
      </c>
      <c r="AY67" s="82" t="s">
        <v>539</v>
      </c>
      <c r="AZ67" s="82" t="s">
        <v>540</v>
      </c>
      <c r="BA67" s="16" t="s">
        <v>535</v>
      </c>
      <c r="BC67" s="19">
        <f t="shared" si="66"/>
        <v>0</v>
      </c>
      <c r="BD67" s="19">
        <f t="shared" si="67"/>
        <v>0</v>
      </c>
      <c r="BE67" s="19">
        <v>0</v>
      </c>
      <c r="BF67" s="19">
        <f t="shared" si="68"/>
        <v>6.2299999999999994E-3</v>
      </c>
      <c r="BH67" s="19">
        <f t="shared" si="69"/>
        <v>0</v>
      </c>
      <c r="BI67" s="19">
        <f t="shared" si="70"/>
        <v>0</v>
      </c>
      <c r="BJ67" s="19">
        <f t="shared" si="71"/>
        <v>0</v>
      </c>
      <c r="BK67" s="82" t="s">
        <v>32</v>
      </c>
      <c r="BL67" s="19">
        <v>722</v>
      </c>
      <c r="BW67" s="19">
        <v>12</v>
      </c>
      <c r="BX67" s="4" t="s">
        <v>121</v>
      </c>
    </row>
    <row r="68" spans="1:76" x14ac:dyDescent="0.25">
      <c r="A68" s="1" t="s">
        <v>564</v>
      </c>
      <c r="B68" s="2" t="s">
        <v>64</v>
      </c>
      <c r="C68" s="2" t="s">
        <v>122</v>
      </c>
      <c r="D68" s="100" t="s">
        <v>123</v>
      </c>
      <c r="E68" s="94"/>
      <c r="F68" s="2" t="s">
        <v>31</v>
      </c>
      <c r="G68" s="19">
        <f>'Rozpočet - vybrané sloupce'!J58</f>
        <v>2</v>
      </c>
      <c r="H68" s="19">
        <f>'Rozpočet - vybrané sloupce'!K58</f>
        <v>0</v>
      </c>
      <c r="I68" s="19">
        <f t="shared" si="48"/>
        <v>0</v>
      </c>
      <c r="J68" s="19">
        <f t="shared" si="49"/>
        <v>0</v>
      </c>
      <c r="K68" s="19">
        <f t="shared" si="50"/>
        <v>0</v>
      </c>
      <c r="L68" s="19">
        <v>1.2999999999999999E-3</v>
      </c>
      <c r="M68" s="19">
        <f t="shared" si="51"/>
        <v>2.5999999999999999E-3</v>
      </c>
      <c r="N68" s="81" t="s">
        <v>511</v>
      </c>
      <c r="Z68" s="19">
        <f t="shared" si="52"/>
        <v>0</v>
      </c>
      <c r="AB68" s="19">
        <f t="shared" si="53"/>
        <v>0</v>
      </c>
      <c r="AC68" s="19">
        <f t="shared" si="54"/>
        <v>0</v>
      </c>
      <c r="AD68" s="19">
        <f t="shared" si="55"/>
        <v>0</v>
      </c>
      <c r="AE68" s="19">
        <f t="shared" si="56"/>
        <v>0</v>
      </c>
      <c r="AF68" s="19">
        <f t="shared" si="57"/>
        <v>0</v>
      </c>
      <c r="AG68" s="19">
        <f t="shared" si="58"/>
        <v>0</v>
      </c>
      <c r="AH68" s="19">
        <f t="shared" si="59"/>
        <v>0</v>
      </c>
      <c r="AI68" s="16" t="s">
        <v>64</v>
      </c>
      <c r="AJ68" s="19">
        <f t="shared" si="60"/>
        <v>0</v>
      </c>
      <c r="AK68" s="19">
        <f t="shared" si="61"/>
        <v>0</v>
      </c>
      <c r="AL68" s="19">
        <f t="shared" si="62"/>
        <v>0</v>
      </c>
      <c r="AN68" s="19">
        <v>12</v>
      </c>
      <c r="AO68" s="19">
        <f>H68*0.852687483</f>
        <v>0</v>
      </c>
      <c r="AP68" s="19">
        <f>H68*(1-0.852687483)</f>
        <v>0</v>
      </c>
      <c r="AQ68" s="82" t="s">
        <v>512</v>
      </c>
      <c r="AV68" s="19">
        <f t="shared" si="63"/>
        <v>0</v>
      </c>
      <c r="AW68" s="19">
        <f t="shared" si="64"/>
        <v>0</v>
      </c>
      <c r="AX68" s="19">
        <f t="shared" si="65"/>
        <v>0</v>
      </c>
      <c r="AY68" s="82" t="s">
        <v>539</v>
      </c>
      <c r="AZ68" s="82" t="s">
        <v>540</v>
      </c>
      <c r="BA68" s="16" t="s">
        <v>535</v>
      </c>
      <c r="BC68" s="19">
        <f t="shared" si="66"/>
        <v>0</v>
      </c>
      <c r="BD68" s="19">
        <f t="shared" si="67"/>
        <v>0</v>
      </c>
      <c r="BE68" s="19">
        <v>0</v>
      </c>
      <c r="BF68" s="19">
        <f t="shared" si="68"/>
        <v>2.5999999999999999E-3</v>
      </c>
      <c r="BH68" s="19">
        <f t="shared" si="69"/>
        <v>0</v>
      </c>
      <c r="BI68" s="19">
        <f t="shared" si="70"/>
        <v>0</v>
      </c>
      <c r="BJ68" s="19">
        <f t="shared" si="71"/>
        <v>0</v>
      </c>
      <c r="BK68" s="82" t="s">
        <v>32</v>
      </c>
      <c r="BL68" s="19">
        <v>722</v>
      </c>
      <c r="BW68" s="19">
        <v>12</v>
      </c>
      <c r="BX68" s="4" t="s">
        <v>123</v>
      </c>
    </row>
    <row r="69" spans="1:76" x14ac:dyDescent="0.25">
      <c r="A69" s="1" t="s">
        <v>565</v>
      </c>
      <c r="B69" s="2" t="s">
        <v>64</v>
      </c>
      <c r="C69" s="2" t="s">
        <v>124</v>
      </c>
      <c r="D69" s="100" t="s">
        <v>125</v>
      </c>
      <c r="E69" s="94"/>
      <c r="F69" s="2" t="s">
        <v>31</v>
      </c>
      <c r="G69" s="19">
        <f>'Rozpočet - vybrané sloupce'!J59</f>
        <v>13</v>
      </c>
      <c r="H69" s="19">
        <f>'Rozpočet - vybrané sloupce'!K59</f>
        <v>0</v>
      </c>
      <c r="I69" s="19">
        <f t="shared" si="48"/>
        <v>0</v>
      </c>
      <c r="J69" s="19">
        <f t="shared" si="49"/>
        <v>0</v>
      </c>
      <c r="K69" s="19">
        <f t="shared" si="50"/>
        <v>0</v>
      </c>
      <c r="L69" s="19">
        <v>4.0000000000000002E-4</v>
      </c>
      <c r="M69" s="19">
        <f t="shared" si="51"/>
        <v>5.2000000000000006E-3</v>
      </c>
      <c r="N69" s="81" t="s">
        <v>511</v>
      </c>
      <c r="Z69" s="19">
        <f t="shared" si="52"/>
        <v>0</v>
      </c>
      <c r="AB69" s="19">
        <f t="shared" si="53"/>
        <v>0</v>
      </c>
      <c r="AC69" s="19">
        <f t="shared" si="54"/>
        <v>0</v>
      </c>
      <c r="AD69" s="19">
        <f t="shared" si="55"/>
        <v>0</v>
      </c>
      <c r="AE69" s="19">
        <f t="shared" si="56"/>
        <v>0</v>
      </c>
      <c r="AF69" s="19">
        <f t="shared" si="57"/>
        <v>0</v>
      </c>
      <c r="AG69" s="19">
        <f t="shared" si="58"/>
        <v>0</v>
      </c>
      <c r="AH69" s="19">
        <f t="shared" si="59"/>
        <v>0</v>
      </c>
      <c r="AI69" s="16" t="s">
        <v>64</v>
      </c>
      <c r="AJ69" s="19">
        <f t="shared" si="60"/>
        <v>0</v>
      </c>
      <c r="AK69" s="19">
        <f t="shared" si="61"/>
        <v>0</v>
      </c>
      <c r="AL69" s="19">
        <f t="shared" si="62"/>
        <v>0</v>
      </c>
      <c r="AN69" s="19">
        <v>12</v>
      </c>
      <c r="AO69" s="19">
        <f>H69*0.773791086</f>
        <v>0</v>
      </c>
      <c r="AP69" s="19">
        <f>H69*(1-0.773791086)</f>
        <v>0</v>
      </c>
      <c r="AQ69" s="82" t="s">
        <v>512</v>
      </c>
      <c r="AV69" s="19">
        <f t="shared" si="63"/>
        <v>0</v>
      </c>
      <c r="AW69" s="19">
        <f t="shared" si="64"/>
        <v>0</v>
      </c>
      <c r="AX69" s="19">
        <f t="shared" si="65"/>
        <v>0</v>
      </c>
      <c r="AY69" s="82" t="s">
        <v>539</v>
      </c>
      <c r="AZ69" s="82" t="s">
        <v>540</v>
      </c>
      <c r="BA69" s="16" t="s">
        <v>535</v>
      </c>
      <c r="BC69" s="19">
        <f t="shared" si="66"/>
        <v>0</v>
      </c>
      <c r="BD69" s="19">
        <f t="shared" si="67"/>
        <v>0</v>
      </c>
      <c r="BE69" s="19">
        <v>0</v>
      </c>
      <c r="BF69" s="19">
        <f t="shared" si="68"/>
        <v>5.2000000000000006E-3</v>
      </c>
      <c r="BH69" s="19">
        <f t="shared" si="69"/>
        <v>0</v>
      </c>
      <c r="BI69" s="19">
        <f t="shared" si="70"/>
        <v>0</v>
      </c>
      <c r="BJ69" s="19">
        <f t="shared" si="71"/>
        <v>0</v>
      </c>
      <c r="BK69" s="82" t="s">
        <v>32</v>
      </c>
      <c r="BL69" s="19">
        <v>722</v>
      </c>
      <c r="BW69" s="19">
        <v>12</v>
      </c>
      <c r="BX69" s="4" t="s">
        <v>125</v>
      </c>
    </row>
    <row r="70" spans="1:76" x14ac:dyDescent="0.25">
      <c r="A70" s="1" t="s">
        <v>566</v>
      </c>
      <c r="B70" s="2" t="s">
        <v>64</v>
      </c>
      <c r="C70" s="2" t="s">
        <v>126</v>
      </c>
      <c r="D70" s="100" t="s">
        <v>127</v>
      </c>
      <c r="E70" s="94"/>
      <c r="F70" s="2" t="s">
        <v>31</v>
      </c>
      <c r="G70" s="19">
        <f>'Rozpočet - vybrané sloupce'!J60</f>
        <v>3</v>
      </c>
      <c r="H70" s="19">
        <f>'Rozpočet - vybrané sloupce'!K60</f>
        <v>0</v>
      </c>
      <c r="I70" s="19">
        <f t="shared" si="48"/>
        <v>0</v>
      </c>
      <c r="J70" s="19">
        <f t="shared" si="49"/>
        <v>0</v>
      </c>
      <c r="K70" s="19">
        <f t="shared" si="50"/>
        <v>0</v>
      </c>
      <c r="L70" s="19">
        <v>0</v>
      </c>
      <c r="M70" s="19">
        <f t="shared" si="51"/>
        <v>0</v>
      </c>
      <c r="N70" s="81" t="s">
        <v>511</v>
      </c>
      <c r="Z70" s="19">
        <f t="shared" si="52"/>
        <v>0</v>
      </c>
      <c r="AB70" s="19">
        <f t="shared" si="53"/>
        <v>0</v>
      </c>
      <c r="AC70" s="19">
        <f t="shared" si="54"/>
        <v>0</v>
      </c>
      <c r="AD70" s="19">
        <f t="shared" si="55"/>
        <v>0</v>
      </c>
      <c r="AE70" s="19">
        <f t="shared" si="56"/>
        <v>0</v>
      </c>
      <c r="AF70" s="19">
        <f t="shared" si="57"/>
        <v>0</v>
      </c>
      <c r="AG70" s="19">
        <f t="shared" si="58"/>
        <v>0</v>
      </c>
      <c r="AH70" s="19">
        <f t="shared" si="59"/>
        <v>0</v>
      </c>
      <c r="AI70" s="16" t="s">
        <v>64</v>
      </c>
      <c r="AJ70" s="19">
        <f t="shared" si="60"/>
        <v>0</v>
      </c>
      <c r="AK70" s="19">
        <f t="shared" si="61"/>
        <v>0</v>
      </c>
      <c r="AL70" s="19">
        <f t="shared" si="62"/>
        <v>0</v>
      </c>
      <c r="AN70" s="19">
        <v>12</v>
      </c>
      <c r="AO70" s="19">
        <f>H70*0.036795866</f>
        <v>0</v>
      </c>
      <c r="AP70" s="19">
        <f>H70*(1-0.036795866)</f>
        <v>0</v>
      </c>
      <c r="AQ70" s="82" t="s">
        <v>512</v>
      </c>
      <c r="AV70" s="19">
        <f t="shared" si="63"/>
        <v>0</v>
      </c>
      <c r="AW70" s="19">
        <f t="shared" si="64"/>
        <v>0</v>
      </c>
      <c r="AX70" s="19">
        <f t="shared" si="65"/>
        <v>0</v>
      </c>
      <c r="AY70" s="82" t="s">
        <v>539</v>
      </c>
      <c r="AZ70" s="82" t="s">
        <v>540</v>
      </c>
      <c r="BA70" s="16" t="s">
        <v>535</v>
      </c>
      <c r="BC70" s="19">
        <f t="shared" si="66"/>
        <v>0</v>
      </c>
      <c r="BD70" s="19">
        <f t="shared" si="67"/>
        <v>0</v>
      </c>
      <c r="BE70" s="19">
        <v>0</v>
      </c>
      <c r="BF70" s="19">
        <f t="shared" si="68"/>
        <v>0</v>
      </c>
      <c r="BH70" s="19">
        <f t="shared" si="69"/>
        <v>0</v>
      </c>
      <c r="BI70" s="19">
        <f t="shared" si="70"/>
        <v>0</v>
      </c>
      <c r="BJ70" s="19">
        <f t="shared" si="71"/>
        <v>0</v>
      </c>
      <c r="BK70" s="82" t="s">
        <v>32</v>
      </c>
      <c r="BL70" s="19">
        <v>722</v>
      </c>
      <c r="BW70" s="19">
        <v>12</v>
      </c>
      <c r="BX70" s="4" t="s">
        <v>127</v>
      </c>
    </row>
    <row r="71" spans="1:76" x14ac:dyDescent="0.25">
      <c r="A71" s="1" t="s">
        <v>567</v>
      </c>
      <c r="B71" s="2" t="s">
        <v>64</v>
      </c>
      <c r="C71" s="2" t="s">
        <v>128</v>
      </c>
      <c r="D71" s="100" t="s">
        <v>129</v>
      </c>
      <c r="E71" s="94"/>
      <c r="F71" s="2" t="s">
        <v>31</v>
      </c>
      <c r="G71" s="19">
        <f>'Rozpočet - vybrané sloupce'!J61</f>
        <v>3</v>
      </c>
      <c r="H71" s="19">
        <f>'Rozpočet - vybrané sloupce'!K61</f>
        <v>0</v>
      </c>
      <c r="I71" s="19">
        <f t="shared" si="48"/>
        <v>0</v>
      </c>
      <c r="J71" s="19">
        <f t="shared" si="49"/>
        <v>0</v>
      </c>
      <c r="K71" s="19">
        <f t="shared" si="50"/>
        <v>0</v>
      </c>
      <c r="L71" s="19">
        <v>0</v>
      </c>
      <c r="M71" s="19">
        <f t="shared" si="51"/>
        <v>0</v>
      </c>
      <c r="N71" s="81" t="s">
        <v>511</v>
      </c>
      <c r="Z71" s="19">
        <f t="shared" si="52"/>
        <v>0</v>
      </c>
      <c r="AB71" s="19">
        <f t="shared" si="53"/>
        <v>0</v>
      </c>
      <c r="AC71" s="19">
        <f t="shared" si="54"/>
        <v>0</v>
      </c>
      <c r="AD71" s="19">
        <f t="shared" si="55"/>
        <v>0</v>
      </c>
      <c r="AE71" s="19">
        <f t="shared" si="56"/>
        <v>0</v>
      </c>
      <c r="AF71" s="19">
        <f t="shared" si="57"/>
        <v>0</v>
      </c>
      <c r="AG71" s="19">
        <f t="shared" si="58"/>
        <v>0</v>
      </c>
      <c r="AH71" s="19">
        <f t="shared" si="59"/>
        <v>0</v>
      </c>
      <c r="AI71" s="16" t="s">
        <v>64</v>
      </c>
      <c r="AJ71" s="19">
        <f t="shared" si="60"/>
        <v>0</v>
      </c>
      <c r="AK71" s="19">
        <f t="shared" si="61"/>
        <v>0</v>
      </c>
      <c r="AL71" s="19">
        <f t="shared" si="62"/>
        <v>0</v>
      </c>
      <c r="AN71" s="19">
        <v>12</v>
      </c>
      <c r="AO71" s="19">
        <f>H71*1</f>
        <v>0</v>
      </c>
      <c r="AP71" s="19">
        <f>H71*(1-1)</f>
        <v>0</v>
      </c>
      <c r="AQ71" s="82" t="s">
        <v>512</v>
      </c>
      <c r="AV71" s="19">
        <f t="shared" si="63"/>
        <v>0</v>
      </c>
      <c r="AW71" s="19">
        <f t="shared" si="64"/>
        <v>0</v>
      </c>
      <c r="AX71" s="19">
        <f t="shared" si="65"/>
        <v>0</v>
      </c>
      <c r="AY71" s="82" t="s">
        <v>539</v>
      </c>
      <c r="AZ71" s="82" t="s">
        <v>540</v>
      </c>
      <c r="BA71" s="16" t="s">
        <v>535</v>
      </c>
      <c r="BC71" s="19">
        <f t="shared" si="66"/>
        <v>0</v>
      </c>
      <c r="BD71" s="19">
        <f t="shared" si="67"/>
        <v>0</v>
      </c>
      <c r="BE71" s="19">
        <v>0</v>
      </c>
      <c r="BF71" s="19">
        <f t="shared" si="68"/>
        <v>0</v>
      </c>
      <c r="BH71" s="19">
        <f t="shared" si="69"/>
        <v>0</v>
      </c>
      <c r="BI71" s="19">
        <f t="shared" si="70"/>
        <v>0</v>
      </c>
      <c r="BJ71" s="19">
        <f t="shared" si="71"/>
        <v>0</v>
      </c>
      <c r="BK71" s="82" t="s">
        <v>130</v>
      </c>
      <c r="BL71" s="19">
        <v>722</v>
      </c>
      <c r="BW71" s="19">
        <v>12</v>
      </c>
      <c r="BX71" s="4" t="s">
        <v>129</v>
      </c>
    </row>
    <row r="72" spans="1:76" x14ac:dyDescent="0.25">
      <c r="A72" s="1" t="s">
        <v>568</v>
      </c>
      <c r="B72" s="2" t="s">
        <v>64</v>
      </c>
      <c r="C72" s="2" t="s">
        <v>131</v>
      </c>
      <c r="D72" s="100" t="s">
        <v>132</v>
      </c>
      <c r="E72" s="94"/>
      <c r="F72" s="2" t="s">
        <v>31</v>
      </c>
      <c r="G72" s="19">
        <f>'Rozpočet - vybrané sloupce'!J62</f>
        <v>1</v>
      </c>
      <c r="H72" s="19">
        <f>'Rozpočet - vybrané sloupce'!K62</f>
        <v>0</v>
      </c>
      <c r="I72" s="19">
        <f t="shared" si="48"/>
        <v>0</v>
      </c>
      <c r="J72" s="19">
        <f t="shared" si="49"/>
        <v>0</v>
      </c>
      <c r="K72" s="19">
        <f t="shared" si="50"/>
        <v>0</v>
      </c>
      <c r="L72" s="19">
        <v>0</v>
      </c>
      <c r="M72" s="19">
        <f t="shared" si="51"/>
        <v>0</v>
      </c>
      <c r="N72" s="81" t="s">
        <v>511</v>
      </c>
      <c r="Z72" s="19">
        <f t="shared" si="52"/>
        <v>0</v>
      </c>
      <c r="AB72" s="19">
        <f t="shared" si="53"/>
        <v>0</v>
      </c>
      <c r="AC72" s="19">
        <f t="shared" si="54"/>
        <v>0</v>
      </c>
      <c r="AD72" s="19">
        <f t="shared" si="55"/>
        <v>0</v>
      </c>
      <c r="AE72" s="19">
        <f t="shared" si="56"/>
        <v>0</v>
      </c>
      <c r="AF72" s="19">
        <f t="shared" si="57"/>
        <v>0</v>
      </c>
      <c r="AG72" s="19">
        <f t="shared" si="58"/>
        <v>0</v>
      </c>
      <c r="AH72" s="19">
        <f t="shared" si="59"/>
        <v>0</v>
      </c>
      <c r="AI72" s="16" t="s">
        <v>64</v>
      </c>
      <c r="AJ72" s="19">
        <f t="shared" si="60"/>
        <v>0</v>
      </c>
      <c r="AK72" s="19">
        <f t="shared" si="61"/>
        <v>0</v>
      </c>
      <c r="AL72" s="19">
        <f t="shared" si="62"/>
        <v>0</v>
      </c>
      <c r="AN72" s="19">
        <v>12</v>
      </c>
      <c r="AO72" s="19">
        <f>H72*0.058837209</f>
        <v>0</v>
      </c>
      <c r="AP72" s="19">
        <f>H72*(1-0.058837209)</f>
        <v>0</v>
      </c>
      <c r="AQ72" s="82" t="s">
        <v>512</v>
      </c>
      <c r="AV72" s="19">
        <f t="shared" si="63"/>
        <v>0</v>
      </c>
      <c r="AW72" s="19">
        <f t="shared" si="64"/>
        <v>0</v>
      </c>
      <c r="AX72" s="19">
        <f t="shared" si="65"/>
        <v>0</v>
      </c>
      <c r="AY72" s="82" t="s">
        <v>539</v>
      </c>
      <c r="AZ72" s="82" t="s">
        <v>540</v>
      </c>
      <c r="BA72" s="16" t="s">
        <v>535</v>
      </c>
      <c r="BC72" s="19">
        <f t="shared" si="66"/>
        <v>0</v>
      </c>
      <c r="BD72" s="19">
        <f t="shared" si="67"/>
        <v>0</v>
      </c>
      <c r="BE72" s="19">
        <v>0</v>
      </c>
      <c r="BF72" s="19">
        <f t="shared" si="68"/>
        <v>0</v>
      </c>
      <c r="BH72" s="19">
        <f t="shared" si="69"/>
        <v>0</v>
      </c>
      <c r="BI72" s="19">
        <f t="shared" si="70"/>
        <v>0</v>
      </c>
      <c r="BJ72" s="19">
        <f t="shared" si="71"/>
        <v>0</v>
      </c>
      <c r="BK72" s="82" t="s">
        <v>32</v>
      </c>
      <c r="BL72" s="19">
        <v>722</v>
      </c>
      <c r="BW72" s="19">
        <v>12</v>
      </c>
      <c r="BX72" s="4" t="s">
        <v>132</v>
      </c>
    </row>
    <row r="73" spans="1:76" x14ac:dyDescent="0.25">
      <c r="A73" s="1" t="s">
        <v>569</v>
      </c>
      <c r="B73" s="2" t="s">
        <v>64</v>
      </c>
      <c r="C73" s="2" t="s">
        <v>133</v>
      </c>
      <c r="D73" s="100" t="s">
        <v>134</v>
      </c>
      <c r="E73" s="94"/>
      <c r="F73" s="2" t="s">
        <v>31</v>
      </c>
      <c r="G73" s="19">
        <f>'Rozpočet - vybrané sloupce'!J63</f>
        <v>1</v>
      </c>
      <c r="H73" s="19">
        <f>'Rozpočet - vybrané sloupce'!K63</f>
        <v>0</v>
      </c>
      <c r="I73" s="19">
        <f t="shared" si="48"/>
        <v>0</v>
      </c>
      <c r="J73" s="19">
        <f t="shared" si="49"/>
        <v>0</v>
      </c>
      <c r="K73" s="19">
        <f t="shared" si="50"/>
        <v>0</v>
      </c>
      <c r="L73" s="19">
        <v>0</v>
      </c>
      <c r="M73" s="19">
        <f t="shared" si="51"/>
        <v>0</v>
      </c>
      <c r="N73" s="81" t="s">
        <v>511</v>
      </c>
      <c r="Z73" s="19">
        <f t="shared" si="52"/>
        <v>0</v>
      </c>
      <c r="AB73" s="19">
        <f t="shared" si="53"/>
        <v>0</v>
      </c>
      <c r="AC73" s="19">
        <f t="shared" si="54"/>
        <v>0</v>
      </c>
      <c r="AD73" s="19">
        <f t="shared" si="55"/>
        <v>0</v>
      </c>
      <c r="AE73" s="19">
        <f t="shared" si="56"/>
        <v>0</v>
      </c>
      <c r="AF73" s="19">
        <f t="shared" si="57"/>
        <v>0</v>
      </c>
      <c r="AG73" s="19">
        <f t="shared" si="58"/>
        <v>0</v>
      </c>
      <c r="AH73" s="19">
        <f t="shared" si="59"/>
        <v>0</v>
      </c>
      <c r="AI73" s="16" t="s">
        <v>64</v>
      </c>
      <c r="AJ73" s="19">
        <f t="shared" si="60"/>
        <v>0</v>
      </c>
      <c r="AK73" s="19">
        <f t="shared" si="61"/>
        <v>0</v>
      </c>
      <c r="AL73" s="19">
        <f t="shared" si="62"/>
        <v>0</v>
      </c>
      <c r="AN73" s="19">
        <v>12</v>
      </c>
      <c r="AO73" s="19">
        <f>H73*1</f>
        <v>0</v>
      </c>
      <c r="AP73" s="19">
        <f>H73*(1-1)</f>
        <v>0</v>
      </c>
      <c r="AQ73" s="82" t="s">
        <v>512</v>
      </c>
      <c r="AV73" s="19">
        <f t="shared" si="63"/>
        <v>0</v>
      </c>
      <c r="AW73" s="19">
        <f t="shared" si="64"/>
        <v>0</v>
      </c>
      <c r="AX73" s="19">
        <f t="shared" si="65"/>
        <v>0</v>
      </c>
      <c r="AY73" s="82" t="s">
        <v>539</v>
      </c>
      <c r="AZ73" s="82" t="s">
        <v>540</v>
      </c>
      <c r="BA73" s="16" t="s">
        <v>535</v>
      </c>
      <c r="BC73" s="19">
        <f t="shared" si="66"/>
        <v>0</v>
      </c>
      <c r="BD73" s="19">
        <f t="shared" si="67"/>
        <v>0</v>
      </c>
      <c r="BE73" s="19">
        <v>0</v>
      </c>
      <c r="BF73" s="19">
        <f t="shared" si="68"/>
        <v>0</v>
      </c>
      <c r="BH73" s="19">
        <f t="shared" si="69"/>
        <v>0</v>
      </c>
      <c r="BI73" s="19">
        <f t="shared" si="70"/>
        <v>0</v>
      </c>
      <c r="BJ73" s="19">
        <f t="shared" si="71"/>
        <v>0</v>
      </c>
      <c r="BK73" s="82" t="s">
        <v>130</v>
      </c>
      <c r="BL73" s="19">
        <v>722</v>
      </c>
      <c r="BW73" s="19">
        <v>12</v>
      </c>
      <c r="BX73" s="4" t="s">
        <v>134</v>
      </c>
    </row>
    <row r="74" spans="1:76" x14ac:dyDescent="0.25">
      <c r="A74" s="1" t="s">
        <v>570</v>
      </c>
      <c r="B74" s="2" t="s">
        <v>64</v>
      </c>
      <c r="C74" s="2" t="s">
        <v>135</v>
      </c>
      <c r="D74" s="100" t="s">
        <v>136</v>
      </c>
      <c r="E74" s="94"/>
      <c r="F74" s="2" t="s">
        <v>31</v>
      </c>
      <c r="G74" s="19">
        <f>'Rozpočet - vybrané sloupce'!J64</f>
        <v>1</v>
      </c>
      <c r="H74" s="19">
        <f>'Rozpočet - vybrané sloupce'!K64</f>
        <v>0</v>
      </c>
      <c r="I74" s="19">
        <f t="shared" si="48"/>
        <v>0</v>
      </c>
      <c r="J74" s="19">
        <f t="shared" si="49"/>
        <v>0</v>
      </c>
      <c r="K74" s="19">
        <f t="shared" si="50"/>
        <v>0</v>
      </c>
      <c r="L74" s="19">
        <v>0</v>
      </c>
      <c r="M74" s="19">
        <f t="shared" si="51"/>
        <v>0</v>
      </c>
      <c r="N74" s="81" t="s">
        <v>511</v>
      </c>
      <c r="Z74" s="19">
        <f t="shared" si="52"/>
        <v>0</v>
      </c>
      <c r="AB74" s="19">
        <f t="shared" si="53"/>
        <v>0</v>
      </c>
      <c r="AC74" s="19">
        <f t="shared" si="54"/>
        <v>0</v>
      </c>
      <c r="AD74" s="19">
        <f t="shared" si="55"/>
        <v>0</v>
      </c>
      <c r="AE74" s="19">
        <f t="shared" si="56"/>
        <v>0</v>
      </c>
      <c r="AF74" s="19">
        <f t="shared" si="57"/>
        <v>0</v>
      </c>
      <c r="AG74" s="19">
        <f t="shared" si="58"/>
        <v>0</v>
      </c>
      <c r="AH74" s="19">
        <f t="shared" si="59"/>
        <v>0</v>
      </c>
      <c r="AI74" s="16" t="s">
        <v>64</v>
      </c>
      <c r="AJ74" s="19">
        <f t="shared" si="60"/>
        <v>0</v>
      </c>
      <c r="AK74" s="19">
        <f t="shared" si="61"/>
        <v>0</v>
      </c>
      <c r="AL74" s="19">
        <f t="shared" si="62"/>
        <v>0</v>
      </c>
      <c r="AN74" s="19">
        <v>12</v>
      </c>
      <c r="AO74" s="19">
        <f>H74*0.061702128</f>
        <v>0</v>
      </c>
      <c r="AP74" s="19">
        <f>H74*(1-0.061702128)</f>
        <v>0</v>
      </c>
      <c r="AQ74" s="82" t="s">
        <v>512</v>
      </c>
      <c r="AV74" s="19">
        <f t="shared" si="63"/>
        <v>0</v>
      </c>
      <c r="AW74" s="19">
        <f t="shared" si="64"/>
        <v>0</v>
      </c>
      <c r="AX74" s="19">
        <f t="shared" si="65"/>
        <v>0</v>
      </c>
      <c r="AY74" s="82" t="s">
        <v>539</v>
      </c>
      <c r="AZ74" s="82" t="s">
        <v>540</v>
      </c>
      <c r="BA74" s="16" t="s">
        <v>535</v>
      </c>
      <c r="BC74" s="19">
        <f t="shared" si="66"/>
        <v>0</v>
      </c>
      <c r="BD74" s="19">
        <f t="shared" si="67"/>
        <v>0</v>
      </c>
      <c r="BE74" s="19">
        <v>0</v>
      </c>
      <c r="BF74" s="19">
        <f t="shared" si="68"/>
        <v>0</v>
      </c>
      <c r="BH74" s="19">
        <f t="shared" si="69"/>
        <v>0</v>
      </c>
      <c r="BI74" s="19">
        <f t="shared" si="70"/>
        <v>0</v>
      </c>
      <c r="BJ74" s="19">
        <f t="shared" si="71"/>
        <v>0</v>
      </c>
      <c r="BK74" s="82" t="s">
        <v>32</v>
      </c>
      <c r="BL74" s="19">
        <v>722</v>
      </c>
      <c r="BW74" s="19">
        <v>12</v>
      </c>
      <c r="BX74" s="4" t="s">
        <v>136</v>
      </c>
    </row>
    <row r="75" spans="1:76" x14ac:dyDescent="0.25">
      <c r="A75" s="1" t="s">
        <v>571</v>
      </c>
      <c r="B75" s="2" t="s">
        <v>64</v>
      </c>
      <c r="C75" s="2" t="s">
        <v>137</v>
      </c>
      <c r="D75" s="100" t="s">
        <v>138</v>
      </c>
      <c r="E75" s="94"/>
      <c r="F75" s="2" t="s">
        <v>31</v>
      </c>
      <c r="G75" s="19">
        <f>'Rozpočet - vybrané sloupce'!J65</f>
        <v>1</v>
      </c>
      <c r="H75" s="19">
        <f>'Rozpočet - vybrané sloupce'!K65</f>
        <v>0</v>
      </c>
      <c r="I75" s="19">
        <f t="shared" si="48"/>
        <v>0</v>
      </c>
      <c r="J75" s="19">
        <f t="shared" si="49"/>
        <v>0</v>
      </c>
      <c r="K75" s="19">
        <f t="shared" si="50"/>
        <v>0</v>
      </c>
      <c r="L75" s="19">
        <v>0</v>
      </c>
      <c r="M75" s="19">
        <f t="shared" si="51"/>
        <v>0</v>
      </c>
      <c r="N75" s="81" t="s">
        <v>511</v>
      </c>
      <c r="Z75" s="19">
        <f t="shared" si="52"/>
        <v>0</v>
      </c>
      <c r="AB75" s="19">
        <f t="shared" si="53"/>
        <v>0</v>
      </c>
      <c r="AC75" s="19">
        <f t="shared" si="54"/>
        <v>0</v>
      </c>
      <c r="AD75" s="19">
        <f t="shared" si="55"/>
        <v>0</v>
      </c>
      <c r="AE75" s="19">
        <f t="shared" si="56"/>
        <v>0</v>
      </c>
      <c r="AF75" s="19">
        <f t="shared" si="57"/>
        <v>0</v>
      </c>
      <c r="AG75" s="19">
        <f t="shared" si="58"/>
        <v>0</v>
      </c>
      <c r="AH75" s="19">
        <f t="shared" si="59"/>
        <v>0</v>
      </c>
      <c r="AI75" s="16" t="s">
        <v>64</v>
      </c>
      <c r="AJ75" s="19">
        <f t="shared" si="60"/>
        <v>0</v>
      </c>
      <c r="AK75" s="19">
        <f t="shared" si="61"/>
        <v>0</v>
      </c>
      <c r="AL75" s="19">
        <f t="shared" si="62"/>
        <v>0</v>
      </c>
      <c r="AN75" s="19">
        <v>12</v>
      </c>
      <c r="AO75" s="19">
        <f>H75*1</f>
        <v>0</v>
      </c>
      <c r="AP75" s="19">
        <f>H75*(1-1)</f>
        <v>0</v>
      </c>
      <c r="AQ75" s="82" t="s">
        <v>512</v>
      </c>
      <c r="AV75" s="19">
        <f t="shared" si="63"/>
        <v>0</v>
      </c>
      <c r="AW75" s="19">
        <f t="shared" si="64"/>
        <v>0</v>
      </c>
      <c r="AX75" s="19">
        <f t="shared" si="65"/>
        <v>0</v>
      </c>
      <c r="AY75" s="82" t="s">
        <v>539</v>
      </c>
      <c r="AZ75" s="82" t="s">
        <v>540</v>
      </c>
      <c r="BA75" s="16" t="s">
        <v>535</v>
      </c>
      <c r="BC75" s="19">
        <f t="shared" si="66"/>
        <v>0</v>
      </c>
      <c r="BD75" s="19">
        <f t="shared" si="67"/>
        <v>0</v>
      </c>
      <c r="BE75" s="19">
        <v>0</v>
      </c>
      <c r="BF75" s="19">
        <f t="shared" si="68"/>
        <v>0</v>
      </c>
      <c r="BH75" s="19">
        <f t="shared" si="69"/>
        <v>0</v>
      </c>
      <c r="BI75" s="19">
        <f t="shared" si="70"/>
        <v>0</v>
      </c>
      <c r="BJ75" s="19">
        <f t="shared" si="71"/>
        <v>0</v>
      </c>
      <c r="BK75" s="82" t="s">
        <v>130</v>
      </c>
      <c r="BL75" s="19">
        <v>722</v>
      </c>
      <c r="BW75" s="19">
        <v>12</v>
      </c>
      <c r="BX75" s="4" t="s">
        <v>138</v>
      </c>
    </row>
    <row r="76" spans="1:76" x14ac:dyDescent="0.25">
      <c r="A76" s="1" t="s">
        <v>572</v>
      </c>
      <c r="B76" s="2" t="s">
        <v>64</v>
      </c>
      <c r="C76" s="2" t="s">
        <v>139</v>
      </c>
      <c r="D76" s="100" t="s">
        <v>140</v>
      </c>
      <c r="E76" s="94"/>
      <c r="F76" s="2" t="s">
        <v>141</v>
      </c>
      <c r="G76" s="19">
        <f>'Rozpočet - vybrané sloupce'!J66</f>
        <v>4</v>
      </c>
      <c r="H76" s="19">
        <f>'Rozpočet - vybrané sloupce'!K66</f>
        <v>0</v>
      </c>
      <c r="I76" s="19">
        <f t="shared" si="48"/>
        <v>0</v>
      </c>
      <c r="J76" s="19">
        <f t="shared" si="49"/>
        <v>0</v>
      </c>
      <c r="K76" s="19">
        <f t="shared" si="50"/>
        <v>0</v>
      </c>
      <c r="L76" s="19">
        <v>3.8999999999999999E-4</v>
      </c>
      <c r="M76" s="19">
        <f t="shared" si="51"/>
        <v>1.56E-3</v>
      </c>
      <c r="N76" s="81" t="s">
        <v>511</v>
      </c>
      <c r="Z76" s="19">
        <f t="shared" si="52"/>
        <v>0</v>
      </c>
      <c r="AB76" s="19">
        <f t="shared" si="53"/>
        <v>0</v>
      </c>
      <c r="AC76" s="19">
        <f t="shared" si="54"/>
        <v>0</v>
      </c>
      <c r="AD76" s="19">
        <f t="shared" si="55"/>
        <v>0</v>
      </c>
      <c r="AE76" s="19">
        <f t="shared" si="56"/>
        <v>0</v>
      </c>
      <c r="AF76" s="19">
        <f t="shared" si="57"/>
        <v>0</v>
      </c>
      <c r="AG76" s="19">
        <f t="shared" si="58"/>
        <v>0</v>
      </c>
      <c r="AH76" s="19">
        <f t="shared" si="59"/>
        <v>0</v>
      </c>
      <c r="AI76" s="16" t="s">
        <v>64</v>
      </c>
      <c r="AJ76" s="19">
        <f t="shared" si="60"/>
        <v>0</v>
      </c>
      <c r="AK76" s="19">
        <f t="shared" si="61"/>
        <v>0</v>
      </c>
      <c r="AL76" s="19">
        <f t="shared" si="62"/>
        <v>0</v>
      </c>
      <c r="AN76" s="19">
        <v>12</v>
      </c>
      <c r="AO76" s="19">
        <f>H76*0.593215046</f>
        <v>0</v>
      </c>
      <c r="AP76" s="19">
        <f>H76*(1-0.593215046)</f>
        <v>0</v>
      </c>
      <c r="AQ76" s="82" t="s">
        <v>512</v>
      </c>
      <c r="AV76" s="19">
        <f t="shared" si="63"/>
        <v>0</v>
      </c>
      <c r="AW76" s="19">
        <f t="shared" si="64"/>
        <v>0</v>
      </c>
      <c r="AX76" s="19">
        <f t="shared" si="65"/>
        <v>0</v>
      </c>
      <c r="AY76" s="82" t="s">
        <v>539</v>
      </c>
      <c r="AZ76" s="82" t="s">
        <v>540</v>
      </c>
      <c r="BA76" s="16" t="s">
        <v>535</v>
      </c>
      <c r="BC76" s="19">
        <f t="shared" si="66"/>
        <v>0</v>
      </c>
      <c r="BD76" s="19">
        <f t="shared" si="67"/>
        <v>0</v>
      </c>
      <c r="BE76" s="19">
        <v>0</v>
      </c>
      <c r="BF76" s="19">
        <f t="shared" si="68"/>
        <v>1.56E-3</v>
      </c>
      <c r="BH76" s="19">
        <f t="shared" si="69"/>
        <v>0</v>
      </c>
      <c r="BI76" s="19">
        <f t="shared" si="70"/>
        <v>0</v>
      </c>
      <c r="BJ76" s="19">
        <f t="shared" si="71"/>
        <v>0</v>
      </c>
      <c r="BK76" s="82" t="s">
        <v>32</v>
      </c>
      <c r="BL76" s="19">
        <v>722</v>
      </c>
      <c r="BW76" s="19">
        <v>12</v>
      </c>
      <c r="BX76" s="4" t="s">
        <v>140</v>
      </c>
    </row>
    <row r="77" spans="1:76" x14ac:dyDescent="0.25">
      <c r="A77" s="1" t="s">
        <v>573</v>
      </c>
      <c r="B77" s="2" t="s">
        <v>64</v>
      </c>
      <c r="C77" s="2" t="s">
        <v>142</v>
      </c>
      <c r="D77" s="100" t="s">
        <v>143</v>
      </c>
      <c r="E77" s="94"/>
      <c r="F77" s="2" t="s">
        <v>31</v>
      </c>
      <c r="G77" s="19">
        <f>'Rozpočet - vybrané sloupce'!J67</f>
        <v>2</v>
      </c>
      <c r="H77" s="19">
        <f>'Rozpočet - vybrané sloupce'!K67</f>
        <v>0</v>
      </c>
      <c r="I77" s="19">
        <f t="shared" si="48"/>
        <v>0</v>
      </c>
      <c r="J77" s="19">
        <f t="shared" si="49"/>
        <v>0</v>
      </c>
      <c r="K77" s="19">
        <f t="shared" si="50"/>
        <v>0</v>
      </c>
      <c r="L77" s="19">
        <v>1.64E-3</v>
      </c>
      <c r="M77" s="19">
        <f t="shared" si="51"/>
        <v>3.2799999999999999E-3</v>
      </c>
      <c r="N77" s="81" t="s">
        <v>511</v>
      </c>
      <c r="Z77" s="19">
        <f t="shared" si="52"/>
        <v>0</v>
      </c>
      <c r="AB77" s="19">
        <f t="shared" si="53"/>
        <v>0</v>
      </c>
      <c r="AC77" s="19">
        <f t="shared" si="54"/>
        <v>0</v>
      </c>
      <c r="AD77" s="19">
        <f t="shared" si="55"/>
        <v>0</v>
      </c>
      <c r="AE77" s="19">
        <f t="shared" si="56"/>
        <v>0</v>
      </c>
      <c r="AF77" s="19">
        <f t="shared" si="57"/>
        <v>0</v>
      </c>
      <c r="AG77" s="19">
        <f t="shared" si="58"/>
        <v>0</v>
      </c>
      <c r="AH77" s="19">
        <f t="shared" si="59"/>
        <v>0</v>
      </c>
      <c r="AI77" s="16" t="s">
        <v>64</v>
      </c>
      <c r="AJ77" s="19">
        <f t="shared" si="60"/>
        <v>0</v>
      </c>
      <c r="AK77" s="19">
        <f t="shared" si="61"/>
        <v>0</v>
      </c>
      <c r="AL77" s="19">
        <f t="shared" si="62"/>
        <v>0</v>
      </c>
      <c r="AN77" s="19">
        <v>12</v>
      </c>
      <c r="AO77" s="19">
        <f>H77*0.42436214</f>
        <v>0</v>
      </c>
      <c r="AP77" s="19">
        <f>H77*(1-0.42436214)</f>
        <v>0</v>
      </c>
      <c r="AQ77" s="82" t="s">
        <v>512</v>
      </c>
      <c r="AV77" s="19">
        <f t="shared" si="63"/>
        <v>0</v>
      </c>
      <c r="AW77" s="19">
        <f t="shared" si="64"/>
        <v>0</v>
      </c>
      <c r="AX77" s="19">
        <f t="shared" si="65"/>
        <v>0</v>
      </c>
      <c r="AY77" s="82" t="s">
        <v>539</v>
      </c>
      <c r="AZ77" s="82" t="s">
        <v>540</v>
      </c>
      <c r="BA77" s="16" t="s">
        <v>535</v>
      </c>
      <c r="BC77" s="19">
        <f t="shared" si="66"/>
        <v>0</v>
      </c>
      <c r="BD77" s="19">
        <f t="shared" si="67"/>
        <v>0</v>
      </c>
      <c r="BE77" s="19">
        <v>0</v>
      </c>
      <c r="BF77" s="19">
        <f t="shared" si="68"/>
        <v>3.2799999999999999E-3</v>
      </c>
      <c r="BH77" s="19">
        <f t="shared" si="69"/>
        <v>0</v>
      </c>
      <c r="BI77" s="19">
        <f t="shared" si="70"/>
        <v>0</v>
      </c>
      <c r="BJ77" s="19">
        <f t="shared" si="71"/>
        <v>0</v>
      </c>
      <c r="BK77" s="82" t="s">
        <v>32</v>
      </c>
      <c r="BL77" s="19">
        <v>722</v>
      </c>
      <c r="BW77" s="19">
        <v>12</v>
      </c>
      <c r="BX77" s="4" t="s">
        <v>143</v>
      </c>
    </row>
    <row r="78" spans="1:76" ht="25.5" x14ac:dyDescent="0.25">
      <c r="A78" s="83"/>
      <c r="C78" s="84" t="s">
        <v>522</v>
      </c>
      <c r="D78" s="185" t="s">
        <v>574</v>
      </c>
      <c r="E78" s="186"/>
      <c r="F78" s="186"/>
      <c r="G78" s="186"/>
      <c r="H78" s="186"/>
      <c r="I78" s="186"/>
      <c r="J78" s="186"/>
      <c r="K78" s="186"/>
      <c r="L78" s="186"/>
      <c r="M78" s="186"/>
      <c r="N78" s="187"/>
      <c r="BX78" s="85" t="s">
        <v>574</v>
      </c>
    </row>
    <row r="79" spans="1:76" x14ac:dyDescent="0.25">
      <c r="A79" s="1" t="s">
        <v>575</v>
      </c>
      <c r="B79" s="2" t="s">
        <v>64</v>
      </c>
      <c r="C79" s="2" t="s">
        <v>144</v>
      </c>
      <c r="D79" s="100" t="s">
        <v>145</v>
      </c>
      <c r="E79" s="94"/>
      <c r="F79" s="2" t="s">
        <v>31</v>
      </c>
      <c r="G79" s="19">
        <f>'Rozpočet - vybrané sloupce'!J68</f>
        <v>1</v>
      </c>
      <c r="H79" s="19">
        <f>'Rozpočet - vybrané sloupce'!K68</f>
        <v>0</v>
      </c>
      <c r="I79" s="19">
        <f>ROUND(G79*AO79,2)</f>
        <v>0</v>
      </c>
      <c r="J79" s="19">
        <f>ROUND(G79*AP79,2)</f>
        <v>0</v>
      </c>
      <c r="K79" s="19">
        <f>ROUND(G79*H79,0)</f>
        <v>0</v>
      </c>
      <c r="L79" s="19">
        <v>5.0000000000000001E-4</v>
      </c>
      <c r="M79" s="19">
        <f>G79*L79</f>
        <v>5.0000000000000001E-4</v>
      </c>
      <c r="N79" s="81" t="s">
        <v>511</v>
      </c>
      <c r="Z79" s="19">
        <f>ROUND(IF(AQ79="5",BJ79,0),2)</f>
        <v>0</v>
      </c>
      <c r="AB79" s="19">
        <f>ROUND(IF(AQ79="1",BH79,0),2)</f>
        <v>0</v>
      </c>
      <c r="AC79" s="19">
        <f>ROUND(IF(AQ79="1",BI79,0),2)</f>
        <v>0</v>
      </c>
      <c r="AD79" s="19">
        <f>ROUND(IF(AQ79="7",BH79,0),2)</f>
        <v>0</v>
      </c>
      <c r="AE79" s="19">
        <f>ROUND(IF(AQ79="7",BI79,0),2)</f>
        <v>0</v>
      </c>
      <c r="AF79" s="19">
        <f>ROUND(IF(AQ79="2",BH79,0),2)</f>
        <v>0</v>
      </c>
      <c r="AG79" s="19">
        <f>ROUND(IF(AQ79="2",BI79,0),2)</f>
        <v>0</v>
      </c>
      <c r="AH79" s="19">
        <f>ROUND(IF(AQ79="0",BJ79,0),2)</f>
        <v>0</v>
      </c>
      <c r="AI79" s="16" t="s">
        <v>64</v>
      </c>
      <c r="AJ79" s="19">
        <f>IF(AN79=0,K79,0)</f>
        <v>0</v>
      </c>
      <c r="AK79" s="19">
        <f>IF(AN79=12,K79,0)</f>
        <v>0</v>
      </c>
      <c r="AL79" s="19">
        <f>IF(AN79=21,K79,0)</f>
        <v>0</v>
      </c>
      <c r="AN79" s="19">
        <v>12</v>
      </c>
      <c r="AO79" s="19">
        <f>H79*1</f>
        <v>0</v>
      </c>
      <c r="AP79" s="19">
        <f>H79*(1-1)</f>
        <v>0</v>
      </c>
      <c r="AQ79" s="82" t="s">
        <v>512</v>
      </c>
      <c r="AV79" s="19">
        <f>ROUND(AW79+AX79,2)</f>
        <v>0</v>
      </c>
      <c r="AW79" s="19">
        <f>ROUND(G79*AO79,2)</f>
        <v>0</v>
      </c>
      <c r="AX79" s="19">
        <f>ROUND(G79*AP79,2)</f>
        <v>0</v>
      </c>
      <c r="AY79" s="82" t="s">
        <v>539</v>
      </c>
      <c r="AZ79" s="82" t="s">
        <v>540</v>
      </c>
      <c r="BA79" s="16" t="s">
        <v>535</v>
      </c>
      <c r="BC79" s="19">
        <f>AW79+AX79</f>
        <v>0</v>
      </c>
      <c r="BD79" s="19">
        <f>H79/(100-BE79)*100</f>
        <v>0</v>
      </c>
      <c r="BE79" s="19">
        <v>0</v>
      </c>
      <c r="BF79" s="19">
        <f>M79</f>
        <v>5.0000000000000001E-4</v>
      </c>
      <c r="BH79" s="19">
        <f>G79*AO79</f>
        <v>0</v>
      </c>
      <c r="BI79" s="19">
        <f>G79*AP79</f>
        <v>0</v>
      </c>
      <c r="BJ79" s="19">
        <f>G79*H79</f>
        <v>0</v>
      </c>
      <c r="BK79" s="82" t="s">
        <v>130</v>
      </c>
      <c r="BL79" s="19">
        <v>722</v>
      </c>
      <c r="BW79" s="19">
        <v>12</v>
      </c>
      <c r="BX79" s="4" t="s">
        <v>145</v>
      </c>
    </row>
    <row r="80" spans="1:76" ht="76.5" x14ac:dyDescent="0.25">
      <c r="A80" s="83"/>
      <c r="C80" s="84" t="s">
        <v>522</v>
      </c>
      <c r="D80" s="185" t="s">
        <v>576</v>
      </c>
      <c r="E80" s="186"/>
      <c r="F80" s="186"/>
      <c r="G80" s="186"/>
      <c r="H80" s="186"/>
      <c r="I80" s="186"/>
      <c r="J80" s="186"/>
      <c r="K80" s="186"/>
      <c r="L80" s="186"/>
      <c r="M80" s="186"/>
      <c r="N80" s="187"/>
      <c r="BX80" s="85" t="s">
        <v>576</v>
      </c>
    </row>
    <row r="81" spans="1:76" x14ac:dyDescent="0.25">
      <c r="A81" s="1" t="s">
        <v>577</v>
      </c>
      <c r="B81" s="2" t="s">
        <v>64</v>
      </c>
      <c r="C81" s="2" t="s">
        <v>146</v>
      </c>
      <c r="D81" s="100" t="s">
        <v>147</v>
      </c>
      <c r="E81" s="94"/>
      <c r="F81" s="2" t="s">
        <v>31</v>
      </c>
      <c r="G81" s="19">
        <f>'Rozpočet - vybrané sloupce'!J69</f>
        <v>1</v>
      </c>
      <c r="H81" s="19">
        <f>'Rozpočet - vybrané sloupce'!K69</f>
        <v>0</v>
      </c>
      <c r="I81" s="19">
        <f>ROUND(G81*AO81,2)</f>
        <v>0</v>
      </c>
      <c r="J81" s="19">
        <f>ROUND(G81*AP81,2)</f>
        <v>0</v>
      </c>
      <c r="K81" s="19">
        <f>ROUND(G81*H81,0)</f>
        <v>0</v>
      </c>
      <c r="L81" s="19">
        <v>5.0000000000000001E-4</v>
      </c>
      <c r="M81" s="19">
        <f>G81*L81</f>
        <v>5.0000000000000001E-4</v>
      </c>
      <c r="N81" s="81" t="s">
        <v>511</v>
      </c>
      <c r="Z81" s="19">
        <f>ROUND(IF(AQ81="5",BJ81,0),2)</f>
        <v>0</v>
      </c>
      <c r="AB81" s="19">
        <f>ROUND(IF(AQ81="1",BH81,0),2)</f>
        <v>0</v>
      </c>
      <c r="AC81" s="19">
        <f>ROUND(IF(AQ81="1",BI81,0),2)</f>
        <v>0</v>
      </c>
      <c r="AD81" s="19">
        <f>ROUND(IF(AQ81="7",BH81,0),2)</f>
        <v>0</v>
      </c>
      <c r="AE81" s="19">
        <f>ROUND(IF(AQ81="7",BI81,0),2)</f>
        <v>0</v>
      </c>
      <c r="AF81" s="19">
        <f>ROUND(IF(AQ81="2",BH81,0),2)</f>
        <v>0</v>
      </c>
      <c r="AG81" s="19">
        <f>ROUND(IF(AQ81="2",BI81,0),2)</f>
        <v>0</v>
      </c>
      <c r="AH81" s="19">
        <f>ROUND(IF(AQ81="0",BJ81,0),2)</f>
        <v>0</v>
      </c>
      <c r="AI81" s="16" t="s">
        <v>64</v>
      </c>
      <c r="AJ81" s="19">
        <f>IF(AN81=0,K81,0)</f>
        <v>0</v>
      </c>
      <c r="AK81" s="19">
        <f>IF(AN81=12,K81,0)</f>
        <v>0</v>
      </c>
      <c r="AL81" s="19">
        <f>IF(AN81=21,K81,0)</f>
        <v>0</v>
      </c>
      <c r="AN81" s="19">
        <v>12</v>
      </c>
      <c r="AO81" s="19">
        <f>H81*1</f>
        <v>0</v>
      </c>
      <c r="AP81" s="19">
        <f>H81*(1-1)</f>
        <v>0</v>
      </c>
      <c r="AQ81" s="82" t="s">
        <v>512</v>
      </c>
      <c r="AV81" s="19">
        <f>ROUND(AW81+AX81,2)</f>
        <v>0</v>
      </c>
      <c r="AW81" s="19">
        <f>ROUND(G81*AO81,2)</f>
        <v>0</v>
      </c>
      <c r="AX81" s="19">
        <f>ROUND(G81*AP81,2)</f>
        <v>0</v>
      </c>
      <c r="AY81" s="82" t="s">
        <v>539</v>
      </c>
      <c r="AZ81" s="82" t="s">
        <v>540</v>
      </c>
      <c r="BA81" s="16" t="s">
        <v>535</v>
      </c>
      <c r="BC81" s="19">
        <f>AW81+AX81</f>
        <v>0</v>
      </c>
      <c r="BD81" s="19">
        <f>H81/(100-BE81)*100</f>
        <v>0</v>
      </c>
      <c r="BE81" s="19">
        <v>0</v>
      </c>
      <c r="BF81" s="19">
        <f>M81</f>
        <v>5.0000000000000001E-4</v>
      </c>
      <c r="BH81" s="19">
        <f>G81*AO81</f>
        <v>0</v>
      </c>
      <c r="BI81" s="19">
        <f>G81*AP81</f>
        <v>0</v>
      </c>
      <c r="BJ81" s="19">
        <f>G81*H81</f>
        <v>0</v>
      </c>
      <c r="BK81" s="82" t="s">
        <v>130</v>
      </c>
      <c r="BL81" s="19">
        <v>722</v>
      </c>
      <c r="BW81" s="19">
        <v>12</v>
      </c>
      <c r="BX81" s="4" t="s">
        <v>147</v>
      </c>
    </row>
    <row r="82" spans="1:76" ht="76.5" x14ac:dyDescent="0.25">
      <c r="A82" s="83"/>
      <c r="C82" s="84" t="s">
        <v>522</v>
      </c>
      <c r="D82" s="185" t="s">
        <v>576</v>
      </c>
      <c r="E82" s="186"/>
      <c r="F82" s="186"/>
      <c r="G82" s="186"/>
      <c r="H82" s="186"/>
      <c r="I82" s="186"/>
      <c r="J82" s="186"/>
      <c r="K82" s="186"/>
      <c r="L82" s="186"/>
      <c r="M82" s="186"/>
      <c r="N82" s="187"/>
      <c r="BX82" s="85" t="s">
        <v>576</v>
      </c>
    </row>
    <row r="83" spans="1:76" x14ac:dyDescent="0.25">
      <c r="A83" s="1" t="s">
        <v>578</v>
      </c>
      <c r="B83" s="2" t="s">
        <v>64</v>
      </c>
      <c r="C83" s="2" t="s">
        <v>148</v>
      </c>
      <c r="D83" s="100" t="s">
        <v>149</v>
      </c>
      <c r="E83" s="94"/>
      <c r="F83" s="2" t="s">
        <v>141</v>
      </c>
      <c r="G83" s="19">
        <f>'Rozpočet - vybrané sloupce'!J70</f>
        <v>2</v>
      </c>
      <c r="H83" s="19">
        <f>'Rozpočet - vybrané sloupce'!K70</f>
        <v>0</v>
      </c>
      <c r="I83" s="19">
        <f>ROUND(G83*AO83,2)</f>
        <v>0</v>
      </c>
      <c r="J83" s="19">
        <f>ROUND(G83*AP83,2)</f>
        <v>0</v>
      </c>
      <c r="K83" s="19">
        <f>ROUND(G83*H83,0)</f>
        <v>0</v>
      </c>
      <c r="L83" s="19">
        <v>8.0000000000000007E-5</v>
      </c>
      <c r="M83" s="19">
        <f>G83*L83</f>
        <v>1.6000000000000001E-4</v>
      </c>
      <c r="N83" s="81" t="s">
        <v>511</v>
      </c>
      <c r="Z83" s="19">
        <f>ROUND(IF(AQ83="5",BJ83,0),2)</f>
        <v>0</v>
      </c>
      <c r="AB83" s="19">
        <f>ROUND(IF(AQ83="1",BH83,0),2)</f>
        <v>0</v>
      </c>
      <c r="AC83" s="19">
        <f>ROUND(IF(AQ83="1",BI83,0),2)</f>
        <v>0</v>
      </c>
      <c r="AD83" s="19">
        <f>ROUND(IF(AQ83="7",BH83,0),2)</f>
        <v>0</v>
      </c>
      <c r="AE83" s="19">
        <f>ROUND(IF(AQ83="7",BI83,0),2)</f>
        <v>0</v>
      </c>
      <c r="AF83" s="19">
        <f>ROUND(IF(AQ83="2",BH83,0),2)</f>
        <v>0</v>
      </c>
      <c r="AG83" s="19">
        <f>ROUND(IF(AQ83="2",BI83,0),2)</f>
        <v>0</v>
      </c>
      <c r="AH83" s="19">
        <f>ROUND(IF(AQ83="0",BJ83,0),2)</f>
        <v>0</v>
      </c>
      <c r="AI83" s="16" t="s">
        <v>64</v>
      </c>
      <c r="AJ83" s="19">
        <f>IF(AN83=0,K83,0)</f>
        <v>0</v>
      </c>
      <c r="AK83" s="19">
        <f>IF(AN83=12,K83,0)</f>
        <v>0</v>
      </c>
      <c r="AL83" s="19">
        <f>IF(AN83=21,K83,0)</f>
        <v>0</v>
      </c>
      <c r="AN83" s="19">
        <v>12</v>
      </c>
      <c r="AO83" s="19">
        <f>H83*0.305301837</f>
        <v>0</v>
      </c>
      <c r="AP83" s="19">
        <f>H83*(1-0.305301837)</f>
        <v>0</v>
      </c>
      <c r="AQ83" s="82" t="s">
        <v>512</v>
      </c>
      <c r="AV83" s="19">
        <f>ROUND(AW83+AX83,2)</f>
        <v>0</v>
      </c>
      <c r="AW83" s="19">
        <f>ROUND(G83*AO83,2)</f>
        <v>0</v>
      </c>
      <c r="AX83" s="19">
        <f>ROUND(G83*AP83,2)</f>
        <v>0</v>
      </c>
      <c r="AY83" s="82" t="s">
        <v>539</v>
      </c>
      <c r="AZ83" s="82" t="s">
        <v>540</v>
      </c>
      <c r="BA83" s="16" t="s">
        <v>535</v>
      </c>
      <c r="BC83" s="19">
        <f>AW83+AX83</f>
        <v>0</v>
      </c>
      <c r="BD83" s="19">
        <f>H83/(100-BE83)*100</f>
        <v>0</v>
      </c>
      <c r="BE83" s="19">
        <v>0</v>
      </c>
      <c r="BF83" s="19">
        <f>M83</f>
        <v>1.6000000000000001E-4</v>
      </c>
      <c r="BH83" s="19">
        <f>G83*AO83</f>
        <v>0</v>
      </c>
      <c r="BI83" s="19">
        <f>G83*AP83</f>
        <v>0</v>
      </c>
      <c r="BJ83" s="19">
        <f>G83*H83</f>
        <v>0</v>
      </c>
      <c r="BK83" s="82" t="s">
        <v>32</v>
      </c>
      <c r="BL83" s="19">
        <v>722</v>
      </c>
      <c r="BW83" s="19">
        <v>12</v>
      </c>
      <c r="BX83" s="4" t="s">
        <v>149</v>
      </c>
    </row>
    <row r="84" spans="1:76" x14ac:dyDescent="0.25">
      <c r="A84" s="1" t="s">
        <v>579</v>
      </c>
      <c r="B84" s="2" t="s">
        <v>64</v>
      </c>
      <c r="C84" s="2" t="s">
        <v>150</v>
      </c>
      <c r="D84" s="100" t="s">
        <v>151</v>
      </c>
      <c r="E84" s="94"/>
      <c r="F84" s="2" t="s">
        <v>31</v>
      </c>
      <c r="G84" s="19">
        <f>'Rozpočet - vybrané sloupce'!J71</f>
        <v>2</v>
      </c>
      <c r="H84" s="19">
        <f>'Rozpočet - vybrané sloupce'!K71</f>
        <v>0</v>
      </c>
      <c r="I84" s="19">
        <f>ROUND(G84*AO84,2)</f>
        <v>0</v>
      </c>
      <c r="J84" s="19">
        <f>ROUND(G84*AP84,2)</f>
        <v>0</v>
      </c>
      <c r="K84" s="19">
        <f>ROUND(G84*H84,0)</f>
        <v>0</v>
      </c>
      <c r="L84" s="19">
        <v>3.5E-4</v>
      </c>
      <c r="M84" s="19">
        <f>G84*L84</f>
        <v>6.9999999999999999E-4</v>
      </c>
      <c r="N84" s="81" t="s">
        <v>511</v>
      </c>
      <c r="Z84" s="19">
        <f>ROUND(IF(AQ84="5",BJ84,0),2)</f>
        <v>0</v>
      </c>
      <c r="AB84" s="19">
        <f>ROUND(IF(AQ84="1",BH84,0),2)</f>
        <v>0</v>
      </c>
      <c r="AC84" s="19">
        <f>ROUND(IF(AQ84="1",BI84,0),2)</f>
        <v>0</v>
      </c>
      <c r="AD84" s="19">
        <f>ROUND(IF(AQ84="7",BH84,0),2)</f>
        <v>0</v>
      </c>
      <c r="AE84" s="19">
        <f>ROUND(IF(AQ84="7",BI84,0),2)</f>
        <v>0</v>
      </c>
      <c r="AF84" s="19">
        <f>ROUND(IF(AQ84="2",BH84,0),2)</f>
        <v>0</v>
      </c>
      <c r="AG84" s="19">
        <f>ROUND(IF(AQ84="2",BI84,0),2)</f>
        <v>0</v>
      </c>
      <c r="AH84" s="19">
        <f>ROUND(IF(AQ84="0",BJ84,0),2)</f>
        <v>0</v>
      </c>
      <c r="AI84" s="16" t="s">
        <v>64</v>
      </c>
      <c r="AJ84" s="19">
        <f>IF(AN84=0,K84,0)</f>
        <v>0</v>
      </c>
      <c r="AK84" s="19">
        <f>IF(AN84=12,K84,0)</f>
        <v>0</v>
      </c>
      <c r="AL84" s="19">
        <f>IF(AN84=21,K84,0)</f>
        <v>0</v>
      </c>
      <c r="AN84" s="19">
        <v>12</v>
      </c>
      <c r="AO84" s="19">
        <f>H84*1</f>
        <v>0</v>
      </c>
      <c r="AP84" s="19">
        <f>H84*(1-1)</f>
        <v>0</v>
      </c>
      <c r="AQ84" s="82" t="s">
        <v>512</v>
      </c>
      <c r="AV84" s="19">
        <f>ROUND(AW84+AX84,2)</f>
        <v>0</v>
      </c>
      <c r="AW84" s="19">
        <f>ROUND(G84*AO84,2)</f>
        <v>0</v>
      </c>
      <c r="AX84" s="19">
        <f>ROUND(G84*AP84,2)</f>
        <v>0</v>
      </c>
      <c r="AY84" s="82" t="s">
        <v>539</v>
      </c>
      <c r="AZ84" s="82" t="s">
        <v>540</v>
      </c>
      <c r="BA84" s="16" t="s">
        <v>535</v>
      </c>
      <c r="BC84" s="19">
        <f>AW84+AX84</f>
        <v>0</v>
      </c>
      <c r="BD84" s="19">
        <f>H84/(100-BE84)*100</f>
        <v>0</v>
      </c>
      <c r="BE84" s="19">
        <v>0</v>
      </c>
      <c r="BF84" s="19">
        <f>M84</f>
        <v>6.9999999999999999E-4</v>
      </c>
      <c r="BH84" s="19">
        <f>G84*AO84</f>
        <v>0</v>
      </c>
      <c r="BI84" s="19">
        <f>G84*AP84</f>
        <v>0</v>
      </c>
      <c r="BJ84" s="19">
        <f>G84*H84</f>
        <v>0</v>
      </c>
      <c r="BK84" s="82" t="s">
        <v>130</v>
      </c>
      <c r="BL84" s="19">
        <v>722</v>
      </c>
      <c r="BW84" s="19">
        <v>12</v>
      </c>
      <c r="BX84" s="4" t="s">
        <v>151</v>
      </c>
    </row>
    <row r="85" spans="1:76" ht="38.25" x14ac:dyDescent="0.25">
      <c r="A85" s="83"/>
      <c r="C85" s="84" t="s">
        <v>522</v>
      </c>
      <c r="D85" s="185" t="s">
        <v>580</v>
      </c>
      <c r="E85" s="186"/>
      <c r="F85" s="186"/>
      <c r="G85" s="186"/>
      <c r="H85" s="186"/>
      <c r="I85" s="186"/>
      <c r="J85" s="186"/>
      <c r="K85" s="186"/>
      <c r="L85" s="186"/>
      <c r="M85" s="186"/>
      <c r="N85" s="187"/>
      <c r="BX85" s="85" t="s">
        <v>580</v>
      </c>
    </row>
    <row r="86" spans="1:76" x14ac:dyDescent="0.25">
      <c r="A86" s="1" t="s">
        <v>581</v>
      </c>
      <c r="B86" s="2" t="s">
        <v>64</v>
      </c>
      <c r="C86" s="2" t="s">
        <v>152</v>
      </c>
      <c r="D86" s="100" t="s">
        <v>153</v>
      </c>
      <c r="E86" s="94"/>
      <c r="F86" s="2" t="s">
        <v>40</v>
      </c>
      <c r="G86" s="19">
        <f>'Rozpočet - vybrané sloupce'!J72</f>
        <v>46</v>
      </c>
      <c r="H86" s="19">
        <f>'Rozpočet - vybrané sloupce'!K72</f>
        <v>0</v>
      </c>
      <c r="I86" s="19">
        <f>ROUND(G86*AO86,2)</f>
        <v>0</v>
      </c>
      <c r="J86" s="19">
        <f>ROUND(G86*AP86,2)</f>
        <v>0</v>
      </c>
      <c r="K86" s="19">
        <f>ROUND(G86*H86,0)</f>
        <v>0</v>
      </c>
      <c r="L86" s="19">
        <v>0</v>
      </c>
      <c r="M86" s="19">
        <f>G86*L86</f>
        <v>0</v>
      </c>
      <c r="N86" s="81" t="s">
        <v>511</v>
      </c>
      <c r="Z86" s="19">
        <f>ROUND(IF(AQ86="5",BJ86,0),2)</f>
        <v>0</v>
      </c>
      <c r="AB86" s="19">
        <f>ROUND(IF(AQ86="1",BH86,0),2)</f>
        <v>0</v>
      </c>
      <c r="AC86" s="19">
        <f>ROUND(IF(AQ86="1",BI86,0),2)</f>
        <v>0</v>
      </c>
      <c r="AD86" s="19">
        <f>ROUND(IF(AQ86="7",BH86,0),2)</f>
        <v>0</v>
      </c>
      <c r="AE86" s="19">
        <f>ROUND(IF(AQ86="7",BI86,0),2)</f>
        <v>0</v>
      </c>
      <c r="AF86" s="19">
        <f>ROUND(IF(AQ86="2",BH86,0),2)</f>
        <v>0</v>
      </c>
      <c r="AG86" s="19">
        <f>ROUND(IF(AQ86="2",BI86,0),2)</f>
        <v>0</v>
      </c>
      <c r="AH86" s="19">
        <f>ROUND(IF(AQ86="0",BJ86,0),2)</f>
        <v>0</v>
      </c>
      <c r="AI86" s="16" t="s">
        <v>64</v>
      </c>
      <c r="AJ86" s="19">
        <f>IF(AN86=0,K86,0)</f>
        <v>0</v>
      </c>
      <c r="AK86" s="19">
        <f>IF(AN86=12,K86,0)</f>
        <v>0</v>
      </c>
      <c r="AL86" s="19">
        <f>IF(AN86=21,K86,0)</f>
        <v>0</v>
      </c>
      <c r="AN86" s="19">
        <v>12</v>
      </c>
      <c r="AO86" s="19">
        <f>H86*0.014219823</f>
        <v>0</v>
      </c>
      <c r="AP86" s="19">
        <f>H86*(1-0.014219823)</f>
        <v>0</v>
      </c>
      <c r="AQ86" s="82" t="s">
        <v>512</v>
      </c>
      <c r="AV86" s="19">
        <f>ROUND(AW86+AX86,2)</f>
        <v>0</v>
      </c>
      <c r="AW86" s="19">
        <f>ROUND(G86*AO86,2)</f>
        <v>0</v>
      </c>
      <c r="AX86" s="19">
        <f>ROUND(G86*AP86,2)</f>
        <v>0</v>
      </c>
      <c r="AY86" s="82" t="s">
        <v>539</v>
      </c>
      <c r="AZ86" s="82" t="s">
        <v>540</v>
      </c>
      <c r="BA86" s="16" t="s">
        <v>535</v>
      </c>
      <c r="BC86" s="19">
        <f>AW86+AX86</f>
        <v>0</v>
      </c>
      <c r="BD86" s="19">
        <f>H86/(100-BE86)*100</f>
        <v>0</v>
      </c>
      <c r="BE86" s="19">
        <v>0</v>
      </c>
      <c r="BF86" s="19">
        <f>M86</f>
        <v>0</v>
      </c>
      <c r="BH86" s="19">
        <f>G86*AO86</f>
        <v>0</v>
      </c>
      <c r="BI86" s="19">
        <f>G86*AP86</f>
        <v>0</v>
      </c>
      <c r="BJ86" s="19">
        <f>G86*H86</f>
        <v>0</v>
      </c>
      <c r="BK86" s="82" t="s">
        <v>32</v>
      </c>
      <c r="BL86" s="19">
        <v>722</v>
      </c>
      <c r="BW86" s="19">
        <v>12</v>
      </c>
      <c r="BX86" s="4" t="s">
        <v>153</v>
      </c>
    </row>
    <row r="87" spans="1:76" x14ac:dyDescent="0.25">
      <c r="A87" s="1" t="s">
        <v>582</v>
      </c>
      <c r="B87" s="2" t="s">
        <v>64</v>
      </c>
      <c r="C87" s="2" t="s">
        <v>154</v>
      </c>
      <c r="D87" s="100" t="s">
        <v>155</v>
      </c>
      <c r="E87" s="94"/>
      <c r="F87" s="2" t="s">
        <v>40</v>
      </c>
      <c r="G87" s="19">
        <f>'Rozpočet - vybrané sloupce'!J73</f>
        <v>52</v>
      </c>
      <c r="H87" s="19">
        <f>'Rozpočet - vybrané sloupce'!K73</f>
        <v>0</v>
      </c>
      <c r="I87" s="19">
        <f>ROUND(G87*AO87,2)</f>
        <v>0</v>
      </c>
      <c r="J87" s="19">
        <f>ROUND(G87*AP87,2)</f>
        <v>0</v>
      </c>
      <c r="K87" s="19">
        <f>ROUND(G87*H87,0)</f>
        <v>0</v>
      </c>
      <c r="L87" s="19">
        <v>0</v>
      </c>
      <c r="M87" s="19">
        <f>G87*L87</f>
        <v>0</v>
      </c>
      <c r="N87" s="81" t="s">
        <v>511</v>
      </c>
      <c r="Z87" s="19">
        <f>ROUND(IF(AQ87="5",BJ87,0),2)</f>
        <v>0</v>
      </c>
      <c r="AB87" s="19">
        <f>ROUND(IF(AQ87="1",BH87,0),2)</f>
        <v>0</v>
      </c>
      <c r="AC87" s="19">
        <f>ROUND(IF(AQ87="1",BI87,0),2)</f>
        <v>0</v>
      </c>
      <c r="AD87" s="19">
        <f>ROUND(IF(AQ87="7",BH87,0),2)</f>
        <v>0</v>
      </c>
      <c r="AE87" s="19">
        <f>ROUND(IF(AQ87="7",BI87,0),2)</f>
        <v>0</v>
      </c>
      <c r="AF87" s="19">
        <f>ROUND(IF(AQ87="2",BH87,0),2)</f>
        <v>0</v>
      </c>
      <c r="AG87" s="19">
        <f>ROUND(IF(AQ87="2",BI87,0),2)</f>
        <v>0</v>
      </c>
      <c r="AH87" s="19">
        <f>ROUND(IF(AQ87="0",BJ87,0),2)</f>
        <v>0</v>
      </c>
      <c r="AI87" s="16" t="s">
        <v>64</v>
      </c>
      <c r="AJ87" s="19">
        <f>IF(AN87=0,K87,0)</f>
        <v>0</v>
      </c>
      <c r="AK87" s="19">
        <f>IF(AN87=12,K87,0)</f>
        <v>0</v>
      </c>
      <c r="AL87" s="19">
        <f>IF(AN87=21,K87,0)</f>
        <v>0</v>
      </c>
      <c r="AN87" s="19">
        <v>12</v>
      </c>
      <c r="AO87" s="19">
        <f>H87*0.01594485</f>
        <v>0</v>
      </c>
      <c r="AP87" s="19">
        <f>H87*(1-0.01594485)</f>
        <v>0</v>
      </c>
      <c r="AQ87" s="82" t="s">
        <v>512</v>
      </c>
      <c r="AV87" s="19">
        <f>ROUND(AW87+AX87,2)</f>
        <v>0</v>
      </c>
      <c r="AW87" s="19">
        <f>ROUND(G87*AO87,2)</f>
        <v>0</v>
      </c>
      <c r="AX87" s="19">
        <f>ROUND(G87*AP87,2)</f>
        <v>0</v>
      </c>
      <c r="AY87" s="82" t="s">
        <v>539</v>
      </c>
      <c r="AZ87" s="82" t="s">
        <v>540</v>
      </c>
      <c r="BA87" s="16" t="s">
        <v>535</v>
      </c>
      <c r="BC87" s="19">
        <f>AW87+AX87</f>
        <v>0</v>
      </c>
      <c r="BD87" s="19">
        <f>H87/(100-BE87)*100</f>
        <v>0</v>
      </c>
      <c r="BE87" s="19">
        <v>0</v>
      </c>
      <c r="BF87" s="19">
        <f>M87</f>
        <v>0</v>
      </c>
      <c r="BH87" s="19">
        <f>G87*AO87</f>
        <v>0</v>
      </c>
      <c r="BI87" s="19">
        <f>G87*AP87</f>
        <v>0</v>
      </c>
      <c r="BJ87" s="19">
        <f>G87*H87</f>
        <v>0</v>
      </c>
      <c r="BK87" s="82" t="s">
        <v>32</v>
      </c>
      <c r="BL87" s="19">
        <v>722</v>
      </c>
      <c r="BW87" s="19">
        <v>12</v>
      </c>
      <c r="BX87" s="4" t="s">
        <v>155</v>
      </c>
    </row>
    <row r="88" spans="1:76" x14ac:dyDescent="0.25">
      <c r="A88" s="1" t="s">
        <v>583</v>
      </c>
      <c r="B88" s="2" t="s">
        <v>64</v>
      </c>
      <c r="C88" s="2" t="s">
        <v>156</v>
      </c>
      <c r="D88" s="100" t="s">
        <v>157</v>
      </c>
      <c r="E88" s="94"/>
      <c r="F88" s="2" t="s">
        <v>40</v>
      </c>
      <c r="G88" s="19">
        <f>'Rozpočet - vybrané sloupce'!J74</f>
        <v>22</v>
      </c>
      <c r="H88" s="19">
        <f>'Rozpočet - vybrané sloupce'!K74</f>
        <v>0</v>
      </c>
      <c r="I88" s="19">
        <f>ROUND(G88*AO88,2)</f>
        <v>0</v>
      </c>
      <c r="J88" s="19">
        <f>ROUND(G88*AP88,2)</f>
        <v>0</v>
      </c>
      <c r="K88" s="19">
        <f>ROUND(G88*H88,0)</f>
        <v>0</v>
      </c>
      <c r="L88" s="19">
        <v>0</v>
      </c>
      <c r="M88" s="19">
        <f>G88*L88</f>
        <v>0</v>
      </c>
      <c r="N88" s="81" t="s">
        <v>511</v>
      </c>
      <c r="Z88" s="19">
        <f>ROUND(IF(AQ88="5",BJ88,0),2)</f>
        <v>0</v>
      </c>
      <c r="AB88" s="19">
        <f>ROUND(IF(AQ88="1",BH88,0),2)</f>
        <v>0</v>
      </c>
      <c r="AC88" s="19">
        <f>ROUND(IF(AQ88="1",BI88,0),2)</f>
        <v>0</v>
      </c>
      <c r="AD88" s="19">
        <f>ROUND(IF(AQ88="7",BH88,0),2)</f>
        <v>0</v>
      </c>
      <c r="AE88" s="19">
        <f>ROUND(IF(AQ88="7",BI88,0),2)</f>
        <v>0</v>
      </c>
      <c r="AF88" s="19">
        <f>ROUND(IF(AQ88="2",BH88,0),2)</f>
        <v>0</v>
      </c>
      <c r="AG88" s="19">
        <f>ROUND(IF(AQ88="2",BI88,0),2)</f>
        <v>0</v>
      </c>
      <c r="AH88" s="19">
        <f>ROUND(IF(AQ88="0",BJ88,0),2)</f>
        <v>0</v>
      </c>
      <c r="AI88" s="16" t="s">
        <v>64</v>
      </c>
      <c r="AJ88" s="19">
        <f>IF(AN88=0,K88,0)</f>
        <v>0</v>
      </c>
      <c r="AK88" s="19">
        <f>IF(AN88=12,K88,0)</f>
        <v>0</v>
      </c>
      <c r="AL88" s="19">
        <f>IF(AN88=21,K88,0)</f>
        <v>0</v>
      </c>
      <c r="AN88" s="19">
        <v>12</v>
      </c>
      <c r="AO88" s="19">
        <f>H88*0.018873239</f>
        <v>0</v>
      </c>
      <c r="AP88" s="19">
        <f>H88*(1-0.018873239)</f>
        <v>0</v>
      </c>
      <c r="AQ88" s="82" t="s">
        <v>512</v>
      </c>
      <c r="AV88" s="19">
        <f>ROUND(AW88+AX88,2)</f>
        <v>0</v>
      </c>
      <c r="AW88" s="19">
        <f>ROUND(G88*AO88,2)</f>
        <v>0</v>
      </c>
      <c r="AX88" s="19">
        <f>ROUND(G88*AP88,2)</f>
        <v>0</v>
      </c>
      <c r="AY88" s="82" t="s">
        <v>539</v>
      </c>
      <c r="AZ88" s="82" t="s">
        <v>540</v>
      </c>
      <c r="BA88" s="16" t="s">
        <v>535</v>
      </c>
      <c r="BC88" s="19">
        <f>AW88+AX88</f>
        <v>0</v>
      </c>
      <c r="BD88" s="19">
        <f>H88/(100-BE88)*100</f>
        <v>0</v>
      </c>
      <c r="BE88" s="19">
        <v>0</v>
      </c>
      <c r="BF88" s="19">
        <f>M88</f>
        <v>0</v>
      </c>
      <c r="BH88" s="19">
        <f>G88*AO88</f>
        <v>0</v>
      </c>
      <c r="BI88" s="19">
        <f>G88*AP88</f>
        <v>0</v>
      </c>
      <c r="BJ88" s="19">
        <f>G88*H88</f>
        <v>0</v>
      </c>
      <c r="BK88" s="82" t="s">
        <v>32</v>
      </c>
      <c r="BL88" s="19">
        <v>722</v>
      </c>
      <c r="BW88" s="19">
        <v>12</v>
      </c>
      <c r="BX88" s="4" t="s">
        <v>157</v>
      </c>
    </row>
    <row r="89" spans="1:76" x14ac:dyDescent="0.25">
      <c r="A89" s="1" t="s">
        <v>584</v>
      </c>
      <c r="B89" s="2" t="s">
        <v>64</v>
      </c>
      <c r="C89" s="2" t="s">
        <v>158</v>
      </c>
      <c r="D89" s="100" t="s">
        <v>159</v>
      </c>
      <c r="E89" s="94"/>
      <c r="F89" s="2" t="s">
        <v>61</v>
      </c>
      <c r="G89" s="19">
        <f>'Rozpočet - vybrané sloupce'!J75</f>
        <v>0.2</v>
      </c>
      <c r="H89" s="19">
        <f>'Rozpočet - vybrané sloupce'!K75</f>
        <v>0</v>
      </c>
      <c r="I89" s="19">
        <f>ROUND(G89*AO89,2)</f>
        <v>0</v>
      </c>
      <c r="J89" s="19">
        <f>ROUND(G89*AP89,2)</f>
        <v>0</v>
      </c>
      <c r="K89" s="19">
        <f>ROUND(G89*H89,0)</f>
        <v>0</v>
      </c>
      <c r="L89" s="19">
        <v>0</v>
      </c>
      <c r="M89" s="19">
        <f>G89*L89</f>
        <v>0</v>
      </c>
      <c r="N89" s="81" t="s">
        <v>511</v>
      </c>
      <c r="Z89" s="19">
        <f>ROUND(IF(AQ89="5",BJ89,0),2)</f>
        <v>0</v>
      </c>
      <c r="AB89" s="19">
        <f>ROUND(IF(AQ89="1",BH89,0),2)</f>
        <v>0</v>
      </c>
      <c r="AC89" s="19">
        <f>ROUND(IF(AQ89="1",BI89,0),2)</f>
        <v>0</v>
      </c>
      <c r="AD89" s="19">
        <f>ROUND(IF(AQ89="7",BH89,0),2)</f>
        <v>0</v>
      </c>
      <c r="AE89" s="19">
        <f>ROUND(IF(AQ89="7",BI89,0),2)</f>
        <v>0</v>
      </c>
      <c r="AF89" s="19">
        <f>ROUND(IF(AQ89="2",BH89,0),2)</f>
        <v>0</v>
      </c>
      <c r="AG89" s="19">
        <f>ROUND(IF(AQ89="2",BI89,0),2)</f>
        <v>0</v>
      </c>
      <c r="AH89" s="19">
        <f>ROUND(IF(AQ89="0",BJ89,0),2)</f>
        <v>0</v>
      </c>
      <c r="AI89" s="16" t="s">
        <v>64</v>
      </c>
      <c r="AJ89" s="19">
        <f>IF(AN89=0,K89,0)</f>
        <v>0</v>
      </c>
      <c r="AK89" s="19">
        <f>IF(AN89=12,K89,0)</f>
        <v>0</v>
      </c>
      <c r="AL89" s="19">
        <f>IF(AN89=21,K89,0)</f>
        <v>0</v>
      </c>
      <c r="AN89" s="19">
        <v>12</v>
      </c>
      <c r="AO89" s="19">
        <f>H89*0</f>
        <v>0</v>
      </c>
      <c r="AP89" s="19">
        <f>H89*(1-0)</f>
        <v>0</v>
      </c>
      <c r="AQ89" s="82" t="s">
        <v>512</v>
      </c>
      <c r="AV89" s="19">
        <f>ROUND(AW89+AX89,2)</f>
        <v>0</v>
      </c>
      <c r="AW89" s="19">
        <f>ROUND(G89*AO89,2)</f>
        <v>0</v>
      </c>
      <c r="AX89" s="19">
        <f>ROUND(G89*AP89,2)</f>
        <v>0</v>
      </c>
      <c r="AY89" s="82" t="s">
        <v>539</v>
      </c>
      <c r="AZ89" s="82" t="s">
        <v>540</v>
      </c>
      <c r="BA89" s="16" t="s">
        <v>535</v>
      </c>
      <c r="BC89" s="19">
        <f>AW89+AX89</f>
        <v>0</v>
      </c>
      <c r="BD89" s="19">
        <f>H89/(100-BE89)*100</f>
        <v>0</v>
      </c>
      <c r="BE89" s="19">
        <v>0</v>
      </c>
      <c r="BF89" s="19">
        <f>M89</f>
        <v>0</v>
      </c>
      <c r="BH89" s="19">
        <f>G89*AO89</f>
        <v>0</v>
      </c>
      <c r="BI89" s="19">
        <f>G89*AP89</f>
        <v>0</v>
      </c>
      <c r="BJ89" s="19">
        <f>G89*H89</f>
        <v>0</v>
      </c>
      <c r="BK89" s="82" t="s">
        <v>32</v>
      </c>
      <c r="BL89" s="19">
        <v>722</v>
      </c>
      <c r="BW89" s="19">
        <v>12</v>
      </c>
      <c r="BX89" s="4" t="s">
        <v>159</v>
      </c>
    </row>
    <row r="90" spans="1:76" x14ac:dyDescent="0.25">
      <c r="A90" s="83"/>
      <c r="C90" s="84" t="s">
        <v>522</v>
      </c>
      <c r="D90" s="185" t="s">
        <v>585</v>
      </c>
      <c r="E90" s="186"/>
      <c r="F90" s="186"/>
      <c r="G90" s="186"/>
      <c r="H90" s="186"/>
      <c r="I90" s="186"/>
      <c r="J90" s="186"/>
      <c r="K90" s="186"/>
      <c r="L90" s="186"/>
      <c r="M90" s="186"/>
      <c r="N90" s="187"/>
      <c r="BX90" s="85" t="s">
        <v>585</v>
      </c>
    </row>
    <row r="91" spans="1:76" x14ac:dyDescent="0.25">
      <c r="A91" s="1" t="s">
        <v>586</v>
      </c>
      <c r="B91" s="2" t="s">
        <v>64</v>
      </c>
      <c r="C91" s="2" t="s">
        <v>160</v>
      </c>
      <c r="D91" s="100" t="s">
        <v>161</v>
      </c>
      <c r="E91" s="94"/>
      <c r="F91" s="2" t="s">
        <v>35</v>
      </c>
      <c r="G91" s="19">
        <f>'Rozpočet - vybrané sloupce'!J76</f>
        <v>1944</v>
      </c>
      <c r="H91" s="19">
        <f>'Rozpočet - vybrané sloupce'!K76</f>
        <v>0</v>
      </c>
      <c r="I91" s="19">
        <f>ROUND(G91*AO91,2)</f>
        <v>0</v>
      </c>
      <c r="J91" s="19">
        <f>ROUND(G91*AP91,2)</f>
        <v>0</v>
      </c>
      <c r="K91" s="19">
        <f>ROUND(G91*H91,0)</f>
        <v>0</v>
      </c>
      <c r="L91" s="19">
        <v>0</v>
      </c>
      <c r="M91" s="19">
        <f>G91*L91</f>
        <v>0</v>
      </c>
      <c r="N91" s="81" t="s">
        <v>511</v>
      </c>
      <c r="Z91" s="19">
        <f>ROUND(IF(AQ91="5",BJ91,0),2)</f>
        <v>0</v>
      </c>
      <c r="AB91" s="19">
        <f>ROUND(IF(AQ91="1",BH91,0),2)</f>
        <v>0</v>
      </c>
      <c r="AC91" s="19">
        <f>ROUND(IF(AQ91="1",BI91,0),2)</f>
        <v>0</v>
      </c>
      <c r="AD91" s="19">
        <f>ROUND(IF(AQ91="7",BH91,0),2)</f>
        <v>0</v>
      </c>
      <c r="AE91" s="19">
        <f>ROUND(IF(AQ91="7",BI91,0),2)</f>
        <v>0</v>
      </c>
      <c r="AF91" s="19">
        <f>ROUND(IF(AQ91="2",BH91,0),2)</f>
        <v>0</v>
      </c>
      <c r="AG91" s="19">
        <f>ROUND(IF(AQ91="2",BI91,0),2)</f>
        <v>0</v>
      </c>
      <c r="AH91" s="19">
        <f>ROUND(IF(AQ91="0",BJ91,0),2)</f>
        <v>0</v>
      </c>
      <c r="AI91" s="16" t="s">
        <v>64</v>
      </c>
      <c r="AJ91" s="19">
        <f>IF(AN91=0,K91,0)</f>
        <v>0</v>
      </c>
      <c r="AK91" s="19">
        <f>IF(AN91=12,K91,0)</f>
        <v>0</v>
      </c>
      <c r="AL91" s="19">
        <f>IF(AN91=21,K91,0)</f>
        <v>0</v>
      </c>
      <c r="AN91" s="19">
        <v>12</v>
      </c>
      <c r="AO91" s="19">
        <f>H91*0</f>
        <v>0</v>
      </c>
      <c r="AP91" s="19">
        <f>H91*(1-0)</f>
        <v>0</v>
      </c>
      <c r="AQ91" s="82" t="s">
        <v>517</v>
      </c>
      <c r="AV91" s="19">
        <f>ROUND(AW91+AX91,2)</f>
        <v>0</v>
      </c>
      <c r="AW91" s="19">
        <f>ROUND(G91*AO91,2)</f>
        <v>0</v>
      </c>
      <c r="AX91" s="19">
        <f>ROUND(G91*AP91,2)</f>
        <v>0</v>
      </c>
      <c r="AY91" s="82" t="s">
        <v>539</v>
      </c>
      <c r="AZ91" s="82" t="s">
        <v>540</v>
      </c>
      <c r="BA91" s="16" t="s">
        <v>535</v>
      </c>
      <c r="BC91" s="19">
        <f>AW91+AX91</f>
        <v>0</v>
      </c>
      <c r="BD91" s="19">
        <f>H91/(100-BE91)*100</f>
        <v>0</v>
      </c>
      <c r="BE91" s="19">
        <v>0</v>
      </c>
      <c r="BF91" s="19">
        <f>M91</f>
        <v>0</v>
      </c>
      <c r="BH91" s="19">
        <f>G91*AO91</f>
        <v>0</v>
      </c>
      <c r="BI91" s="19">
        <f>G91*AP91</f>
        <v>0</v>
      </c>
      <c r="BJ91" s="19">
        <f>G91*H91</f>
        <v>0</v>
      </c>
      <c r="BK91" s="82" t="s">
        <v>32</v>
      </c>
      <c r="BL91" s="19">
        <v>722</v>
      </c>
      <c r="BW91" s="19">
        <v>12</v>
      </c>
      <c r="BX91" s="4" t="s">
        <v>161</v>
      </c>
    </row>
    <row r="92" spans="1:76" x14ac:dyDescent="0.25">
      <c r="A92" s="78" t="s">
        <v>25</v>
      </c>
      <c r="B92" s="15" t="s">
        <v>162</v>
      </c>
      <c r="C92" s="15" t="s">
        <v>25</v>
      </c>
      <c r="D92" s="107" t="s">
        <v>163</v>
      </c>
      <c r="E92" s="108"/>
      <c r="F92" s="79" t="s">
        <v>23</v>
      </c>
      <c r="G92" s="79" t="s">
        <v>23</v>
      </c>
      <c r="H92" s="79" t="s">
        <v>23</v>
      </c>
      <c r="I92" s="61">
        <f>ROUND(SUM(I93,I98,I135),0)</f>
        <v>0</v>
      </c>
      <c r="J92" s="61">
        <f>ROUND(SUM(J93,J98,J135),0)</f>
        <v>0</v>
      </c>
      <c r="K92" s="61">
        <f>ROUND(SUM(K93,K98,K135),0)</f>
        <v>0</v>
      </c>
      <c r="L92" s="16" t="s">
        <v>25</v>
      </c>
      <c r="M92" s="61">
        <f>SUM(M93,M98,M135)</f>
        <v>0.72321999999999997</v>
      </c>
      <c r="N92" s="80" t="s">
        <v>25</v>
      </c>
    </row>
    <row r="93" spans="1:76" x14ac:dyDescent="0.25">
      <c r="A93" s="78" t="s">
        <v>25</v>
      </c>
      <c r="B93" s="15" t="s">
        <v>162</v>
      </c>
      <c r="C93" s="15" t="s">
        <v>27</v>
      </c>
      <c r="D93" s="107" t="s">
        <v>28</v>
      </c>
      <c r="E93" s="108"/>
      <c r="F93" s="79" t="s">
        <v>23</v>
      </c>
      <c r="G93" s="79" t="s">
        <v>23</v>
      </c>
      <c r="H93" s="79" t="s">
        <v>23</v>
      </c>
      <c r="I93" s="61">
        <f>ROUND(SUM(I94:I97),0)</f>
        <v>0</v>
      </c>
      <c r="J93" s="61">
        <f>ROUND(SUM(J94:J97),0)</f>
        <v>0</v>
      </c>
      <c r="K93" s="61">
        <f>ROUND(SUM(K94:K97),0)</f>
        <v>0</v>
      </c>
      <c r="L93" s="16" t="s">
        <v>25</v>
      </c>
      <c r="M93" s="61">
        <f>SUM(M94:M97)</f>
        <v>0</v>
      </c>
      <c r="N93" s="80" t="s">
        <v>25</v>
      </c>
      <c r="AI93" s="16" t="s">
        <v>162</v>
      </c>
      <c r="AS93" s="61">
        <f>SUM(AJ94:AJ97)</f>
        <v>0</v>
      </c>
      <c r="AT93" s="61">
        <f>SUM(AK94:AK97)</f>
        <v>0</v>
      </c>
      <c r="AU93" s="61">
        <f>SUM(AL94:AL97)</f>
        <v>0</v>
      </c>
    </row>
    <row r="94" spans="1:76" x14ac:dyDescent="0.25">
      <c r="A94" s="1" t="s">
        <v>587</v>
      </c>
      <c r="B94" s="2" t="s">
        <v>162</v>
      </c>
      <c r="C94" s="2" t="s">
        <v>164</v>
      </c>
      <c r="D94" s="100" t="s">
        <v>165</v>
      </c>
      <c r="E94" s="94"/>
      <c r="F94" s="2" t="s">
        <v>31</v>
      </c>
      <c r="G94" s="19">
        <f>'Rozpočet - vybrané sloupce'!J79</f>
        <v>21</v>
      </c>
      <c r="H94" s="19">
        <f>'Rozpočet - vybrané sloupce'!K79</f>
        <v>0</v>
      </c>
      <c r="I94" s="19">
        <f>ROUND(G94*AO94,2)</f>
        <v>0</v>
      </c>
      <c r="J94" s="19">
        <f>ROUND(G94*AP94,2)</f>
        <v>0</v>
      </c>
      <c r="K94" s="19">
        <f>ROUND(G94*H94,0)</f>
        <v>0</v>
      </c>
      <c r="L94" s="19">
        <v>0</v>
      </c>
      <c r="M94" s="19">
        <f>G94*L94</f>
        <v>0</v>
      </c>
      <c r="N94" s="81" t="s">
        <v>511</v>
      </c>
      <c r="Z94" s="19">
        <f>ROUND(IF(AQ94="5",BJ94,0),2)</f>
        <v>0</v>
      </c>
      <c r="AB94" s="19">
        <f>ROUND(IF(AQ94="1",BH94,0),2)</f>
        <v>0</v>
      </c>
      <c r="AC94" s="19">
        <f>ROUND(IF(AQ94="1",BI94,0),2)</f>
        <v>0</v>
      </c>
      <c r="AD94" s="19">
        <f>ROUND(IF(AQ94="7",BH94,0),2)</f>
        <v>0</v>
      </c>
      <c r="AE94" s="19">
        <f>ROUND(IF(AQ94="7",BI94,0),2)</f>
        <v>0</v>
      </c>
      <c r="AF94" s="19">
        <f>ROUND(IF(AQ94="2",BH94,0),2)</f>
        <v>0</v>
      </c>
      <c r="AG94" s="19">
        <f>ROUND(IF(AQ94="2",BI94,0),2)</f>
        <v>0</v>
      </c>
      <c r="AH94" s="19">
        <f>ROUND(IF(AQ94="0",BJ94,0),2)</f>
        <v>0</v>
      </c>
      <c r="AI94" s="16" t="s">
        <v>162</v>
      </c>
      <c r="AJ94" s="19">
        <f>IF(AN94=0,K94,0)</f>
        <v>0</v>
      </c>
      <c r="AK94" s="19">
        <f>IF(AN94=12,K94,0)</f>
        <v>0</v>
      </c>
      <c r="AL94" s="19">
        <f>IF(AN94=21,K94,0)</f>
        <v>0</v>
      </c>
      <c r="AN94" s="19">
        <v>12</v>
      </c>
      <c r="AO94" s="19">
        <f>H94*0.999957447</f>
        <v>0</v>
      </c>
      <c r="AP94" s="19">
        <f>H94*(1-0.999957447)</f>
        <v>0</v>
      </c>
      <c r="AQ94" s="82" t="s">
        <v>512</v>
      </c>
      <c r="AV94" s="19">
        <f>ROUND(AW94+AX94,2)</f>
        <v>0</v>
      </c>
      <c r="AW94" s="19">
        <f>ROUND(G94*AO94,2)</f>
        <v>0</v>
      </c>
      <c r="AX94" s="19">
        <f>ROUND(G94*AP94,2)</f>
        <v>0</v>
      </c>
      <c r="AY94" s="82" t="s">
        <v>513</v>
      </c>
      <c r="AZ94" s="82" t="s">
        <v>588</v>
      </c>
      <c r="BA94" s="16" t="s">
        <v>589</v>
      </c>
      <c r="BC94" s="19">
        <f>AW94+AX94</f>
        <v>0</v>
      </c>
      <c r="BD94" s="19">
        <f>H94/(100-BE94)*100</f>
        <v>0</v>
      </c>
      <c r="BE94" s="19">
        <v>0</v>
      </c>
      <c r="BF94" s="19">
        <f>M94</f>
        <v>0</v>
      </c>
      <c r="BH94" s="19">
        <f>G94*AO94</f>
        <v>0</v>
      </c>
      <c r="BI94" s="19">
        <f>G94*AP94</f>
        <v>0</v>
      </c>
      <c r="BJ94" s="19">
        <f>G94*H94</f>
        <v>0</v>
      </c>
      <c r="BK94" s="82" t="s">
        <v>32</v>
      </c>
      <c r="BL94" s="19">
        <v>713</v>
      </c>
      <c r="BW94" s="19">
        <v>12</v>
      </c>
      <c r="BX94" s="4" t="s">
        <v>165</v>
      </c>
    </row>
    <row r="95" spans="1:76" x14ac:dyDescent="0.25">
      <c r="A95" s="1" t="s">
        <v>590</v>
      </c>
      <c r="B95" s="2" t="s">
        <v>162</v>
      </c>
      <c r="C95" s="2" t="s">
        <v>166</v>
      </c>
      <c r="D95" s="100" t="s">
        <v>167</v>
      </c>
      <c r="E95" s="94"/>
      <c r="F95" s="2" t="s">
        <v>31</v>
      </c>
      <c r="G95" s="19">
        <f>'Rozpočet - vybrané sloupce'!J80</f>
        <v>18</v>
      </c>
      <c r="H95" s="19">
        <f>'Rozpočet - vybrané sloupce'!K80</f>
        <v>0</v>
      </c>
      <c r="I95" s="19">
        <f>ROUND(G95*AO95,2)</f>
        <v>0</v>
      </c>
      <c r="J95" s="19">
        <f>ROUND(G95*AP95,2)</f>
        <v>0</v>
      </c>
      <c r="K95" s="19">
        <f>ROUND(G95*H95,0)</f>
        <v>0</v>
      </c>
      <c r="L95" s="19">
        <v>0</v>
      </c>
      <c r="M95" s="19">
        <f>G95*L95</f>
        <v>0</v>
      </c>
      <c r="N95" s="81" t="s">
        <v>511</v>
      </c>
      <c r="Z95" s="19">
        <f>ROUND(IF(AQ95="5",BJ95,0),2)</f>
        <v>0</v>
      </c>
      <c r="AB95" s="19">
        <f>ROUND(IF(AQ95="1",BH95,0),2)</f>
        <v>0</v>
      </c>
      <c r="AC95" s="19">
        <f>ROUND(IF(AQ95="1",BI95,0),2)</f>
        <v>0</v>
      </c>
      <c r="AD95" s="19">
        <f>ROUND(IF(AQ95="7",BH95,0),2)</f>
        <v>0</v>
      </c>
      <c r="AE95" s="19">
        <f>ROUND(IF(AQ95="7",BI95,0),2)</f>
        <v>0</v>
      </c>
      <c r="AF95" s="19">
        <f>ROUND(IF(AQ95="2",BH95,0),2)</f>
        <v>0</v>
      </c>
      <c r="AG95" s="19">
        <f>ROUND(IF(AQ95="2",BI95,0),2)</f>
        <v>0</v>
      </c>
      <c r="AH95" s="19">
        <f>ROUND(IF(AQ95="0",BJ95,0),2)</f>
        <v>0</v>
      </c>
      <c r="AI95" s="16" t="s">
        <v>162</v>
      </c>
      <c r="AJ95" s="19">
        <f>IF(AN95=0,K95,0)</f>
        <v>0</v>
      </c>
      <c r="AK95" s="19">
        <f>IF(AN95=12,K95,0)</f>
        <v>0</v>
      </c>
      <c r="AL95" s="19">
        <f>IF(AN95=21,K95,0)</f>
        <v>0</v>
      </c>
      <c r="AN95" s="19">
        <v>12</v>
      </c>
      <c r="AO95" s="19">
        <f>H95*1</f>
        <v>0</v>
      </c>
      <c r="AP95" s="19">
        <f>H95*(1-1)</f>
        <v>0</v>
      </c>
      <c r="AQ95" s="82" t="s">
        <v>512</v>
      </c>
      <c r="AV95" s="19">
        <f>ROUND(AW95+AX95,2)</f>
        <v>0</v>
      </c>
      <c r="AW95" s="19">
        <f>ROUND(G95*AO95,2)</f>
        <v>0</v>
      </c>
      <c r="AX95" s="19">
        <f>ROUND(G95*AP95,2)</f>
        <v>0</v>
      </c>
      <c r="AY95" s="82" t="s">
        <v>513</v>
      </c>
      <c r="AZ95" s="82" t="s">
        <v>588</v>
      </c>
      <c r="BA95" s="16" t="s">
        <v>589</v>
      </c>
      <c r="BC95" s="19">
        <f>AW95+AX95</f>
        <v>0</v>
      </c>
      <c r="BD95" s="19">
        <f>H95/(100-BE95)*100</f>
        <v>0</v>
      </c>
      <c r="BE95" s="19">
        <v>0</v>
      </c>
      <c r="BF95" s="19">
        <f>M95</f>
        <v>0</v>
      </c>
      <c r="BH95" s="19">
        <f>G95*AO95</f>
        <v>0</v>
      </c>
      <c r="BI95" s="19">
        <f>G95*AP95</f>
        <v>0</v>
      </c>
      <c r="BJ95" s="19">
        <f>G95*H95</f>
        <v>0</v>
      </c>
      <c r="BK95" s="82" t="s">
        <v>32</v>
      </c>
      <c r="BL95" s="19">
        <v>713</v>
      </c>
      <c r="BW95" s="19">
        <v>12</v>
      </c>
      <c r="BX95" s="4" t="s">
        <v>167</v>
      </c>
    </row>
    <row r="96" spans="1:76" x14ac:dyDescent="0.25">
      <c r="A96" s="1" t="s">
        <v>591</v>
      </c>
      <c r="B96" s="2" t="s">
        <v>162</v>
      </c>
      <c r="C96" s="2" t="s">
        <v>168</v>
      </c>
      <c r="D96" s="100" t="s">
        <v>169</v>
      </c>
      <c r="E96" s="94"/>
      <c r="F96" s="2" t="s">
        <v>31</v>
      </c>
      <c r="G96" s="19">
        <f>'Rozpočet - vybrané sloupce'!J81</f>
        <v>6</v>
      </c>
      <c r="H96" s="19">
        <f>'Rozpočet - vybrané sloupce'!K81</f>
        <v>0</v>
      </c>
      <c r="I96" s="19">
        <f>ROUND(G96*AO96,2)</f>
        <v>0</v>
      </c>
      <c r="J96" s="19">
        <f>ROUND(G96*AP96,2)</f>
        <v>0</v>
      </c>
      <c r="K96" s="19">
        <f>ROUND(G96*H96,0)</f>
        <v>0</v>
      </c>
      <c r="L96" s="19">
        <v>0</v>
      </c>
      <c r="M96" s="19">
        <f>G96*L96</f>
        <v>0</v>
      </c>
      <c r="N96" s="81" t="s">
        <v>511</v>
      </c>
      <c r="Z96" s="19">
        <f>ROUND(IF(AQ96="5",BJ96,0),2)</f>
        <v>0</v>
      </c>
      <c r="AB96" s="19">
        <f>ROUND(IF(AQ96="1",BH96,0),2)</f>
        <v>0</v>
      </c>
      <c r="AC96" s="19">
        <f>ROUND(IF(AQ96="1",BI96,0),2)</f>
        <v>0</v>
      </c>
      <c r="AD96" s="19">
        <f>ROUND(IF(AQ96="7",BH96,0),2)</f>
        <v>0</v>
      </c>
      <c r="AE96" s="19">
        <f>ROUND(IF(AQ96="7",BI96,0),2)</f>
        <v>0</v>
      </c>
      <c r="AF96" s="19">
        <f>ROUND(IF(AQ96="2",BH96,0),2)</f>
        <v>0</v>
      </c>
      <c r="AG96" s="19">
        <f>ROUND(IF(AQ96="2",BI96,0),2)</f>
        <v>0</v>
      </c>
      <c r="AH96" s="19">
        <f>ROUND(IF(AQ96="0",BJ96,0),2)</f>
        <v>0</v>
      </c>
      <c r="AI96" s="16" t="s">
        <v>162</v>
      </c>
      <c r="AJ96" s="19">
        <f>IF(AN96=0,K96,0)</f>
        <v>0</v>
      </c>
      <c r="AK96" s="19">
        <f>IF(AN96=12,K96,0)</f>
        <v>0</v>
      </c>
      <c r="AL96" s="19">
        <f>IF(AN96=21,K96,0)</f>
        <v>0</v>
      </c>
      <c r="AN96" s="19">
        <v>12</v>
      </c>
      <c r="AO96" s="19">
        <f>H96*0.999916318</f>
        <v>0</v>
      </c>
      <c r="AP96" s="19">
        <f>H96*(1-0.999916318)</f>
        <v>0</v>
      </c>
      <c r="AQ96" s="82" t="s">
        <v>512</v>
      </c>
      <c r="AV96" s="19">
        <f>ROUND(AW96+AX96,2)</f>
        <v>0</v>
      </c>
      <c r="AW96" s="19">
        <f>ROUND(G96*AO96,2)</f>
        <v>0</v>
      </c>
      <c r="AX96" s="19">
        <f>ROUND(G96*AP96,2)</f>
        <v>0</v>
      </c>
      <c r="AY96" s="82" t="s">
        <v>513</v>
      </c>
      <c r="AZ96" s="82" t="s">
        <v>588</v>
      </c>
      <c r="BA96" s="16" t="s">
        <v>589</v>
      </c>
      <c r="BC96" s="19">
        <f>AW96+AX96</f>
        <v>0</v>
      </c>
      <c r="BD96" s="19">
        <f>H96/(100-BE96)*100</f>
        <v>0</v>
      </c>
      <c r="BE96" s="19">
        <v>0</v>
      </c>
      <c r="BF96" s="19">
        <f>M96</f>
        <v>0</v>
      </c>
      <c r="BH96" s="19">
        <f>G96*AO96</f>
        <v>0</v>
      </c>
      <c r="BI96" s="19">
        <f>G96*AP96</f>
        <v>0</v>
      </c>
      <c r="BJ96" s="19">
        <f>G96*H96</f>
        <v>0</v>
      </c>
      <c r="BK96" s="82" t="s">
        <v>32</v>
      </c>
      <c r="BL96" s="19">
        <v>713</v>
      </c>
      <c r="BW96" s="19">
        <v>12</v>
      </c>
      <c r="BX96" s="4" t="s">
        <v>169</v>
      </c>
    </row>
    <row r="97" spans="1:76" x14ac:dyDescent="0.25">
      <c r="A97" s="1" t="s">
        <v>592</v>
      </c>
      <c r="B97" s="2" t="s">
        <v>162</v>
      </c>
      <c r="C97" s="2" t="s">
        <v>33</v>
      </c>
      <c r="D97" s="100" t="s">
        <v>34</v>
      </c>
      <c r="E97" s="94"/>
      <c r="F97" s="2" t="s">
        <v>35</v>
      </c>
      <c r="G97" s="19">
        <f>'Rozpočet - vybrané sloupce'!J82</f>
        <v>191</v>
      </c>
      <c r="H97" s="19">
        <f>'Rozpočet - vybrané sloupce'!K82</f>
        <v>0</v>
      </c>
      <c r="I97" s="19">
        <f>ROUND(G97*AO97,2)</f>
        <v>0</v>
      </c>
      <c r="J97" s="19">
        <f>ROUND(G97*AP97,2)</f>
        <v>0</v>
      </c>
      <c r="K97" s="19">
        <f>ROUND(G97*H97,0)</f>
        <v>0</v>
      </c>
      <c r="L97" s="19">
        <v>0</v>
      </c>
      <c r="M97" s="19">
        <f>G97*L97</f>
        <v>0</v>
      </c>
      <c r="N97" s="81" t="s">
        <v>511</v>
      </c>
      <c r="Z97" s="19">
        <f>ROUND(IF(AQ97="5",BJ97,0),2)</f>
        <v>0</v>
      </c>
      <c r="AB97" s="19">
        <f>ROUND(IF(AQ97="1",BH97,0),2)</f>
        <v>0</v>
      </c>
      <c r="AC97" s="19">
        <f>ROUND(IF(AQ97="1",BI97,0),2)</f>
        <v>0</v>
      </c>
      <c r="AD97" s="19">
        <f>ROUND(IF(AQ97="7",BH97,0),2)</f>
        <v>0</v>
      </c>
      <c r="AE97" s="19">
        <f>ROUND(IF(AQ97="7",BI97,0),2)</f>
        <v>0</v>
      </c>
      <c r="AF97" s="19">
        <f>ROUND(IF(AQ97="2",BH97,0),2)</f>
        <v>0</v>
      </c>
      <c r="AG97" s="19">
        <f>ROUND(IF(AQ97="2",BI97,0),2)</f>
        <v>0</v>
      </c>
      <c r="AH97" s="19">
        <f>ROUND(IF(AQ97="0",BJ97,0),2)</f>
        <v>0</v>
      </c>
      <c r="AI97" s="16" t="s">
        <v>162</v>
      </c>
      <c r="AJ97" s="19">
        <f>IF(AN97=0,K97,0)</f>
        <v>0</v>
      </c>
      <c r="AK97" s="19">
        <f>IF(AN97=12,K97,0)</f>
        <v>0</v>
      </c>
      <c r="AL97" s="19">
        <f>IF(AN97=21,K97,0)</f>
        <v>0</v>
      </c>
      <c r="AN97" s="19">
        <v>12</v>
      </c>
      <c r="AO97" s="19">
        <f>H97*0</f>
        <v>0</v>
      </c>
      <c r="AP97" s="19">
        <f>H97*(1-0)</f>
        <v>0</v>
      </c>
      <c r="AQ97" s="82" t="s">
        <v>517</v>
      </c>
      <c r="AV97" s="19">
        <f>ROUND(AW97+AX97,2)</f>
        <v>0</v>
      </c>
      <c r="AW97" s="19">
        <f>ROUND(G97*AO97,2)</f>
        <v>0</v>
      </c>
      <c r="AX97" s="19">
        <f>ROUND(G97*AP97,2)</f>
        <v>0</v>
      </c>
      <c r="AY97" s="82" t="s">
        <v>513</v>
      </c>
      <c r="AZ97" s="82" t="s">
        <v>588</v>
      </c>
      <c r="BA97" s="16" t="s">
        <v>589</v>
      </c>
      <c r="BC97" s="19">
        <f>AW97+AX97</f>
        <v>0</v>
      </c>
      <c r="BD97" s="19">
        <f>H97/(100-BE97)*100</f>
        <v>0</v>
      </c>
      <c r="BE97" s="19">
        <v>0</v>
      </c>
      <c r="BF97" s="19">
        <f>M97</f>
        <v>0</v>
      </c>
      <c r="BH97" s="19">
        <f>G97*AO97</f>
        <v>0</v>
      </c>
      <c r="BI97" s="19">
        <f>G97*AP97</f>
        <v>0</v>
      </c>
      <c r="BJ97" s="19">
        <f>G97*H97</f>
        <v>0</v>
      </c>
      <c r="BK97" s="82" t="s">
        <v>32</v>
      </c>
      <c r="BL97" s="19">
        <v>713</v>
      </c>
      <c r="BW97" s="19">
        <v>12</v>
      </c>
      <c r="BX97" s="4" t="s">
        <v>34</v>
      </c>
    </row>
    <row r="98" spans="1:76" x14ac:dyDescent="0.25">
      <c r="A98" s="78" t="s">
        <v>25</v>
      </c>
      <c r="B98" s="15" t="s">
        <v>162</v>
      </c>
      <c r="C98" s="15" t="s">
        <v>72</v>
      </c>
      <c r="D98" s="107" t="s">
        <v>73</v>
      </c>
      <c r="E98" s="108"/>
      <c r="F98" s="79" t="s">
        <v>23</v>
      </c>
      <c r="G98" s="79" t="s">
        <v>23</v>
      </c>
      <c r="H98" s="79" t="s">
        <v>23</v>
      </c>
      <c r="I98" s="61">
        <f>ROUND(SUM(I99:I134),0)</f>
        <v>0</v>
      </c>
      <c r="J98" s="61">
        <f>ROUND(SUM(J99:J134),0)</f>
        <v>0</v>
      </c>
      <c r="K98" s="61">
        <f>ROUND(SUM(K99:K134),0)</f>
        <v>0</v>
      </c>
      <c r="L98" s="16" t="s">
        <v>25</v>
      </c>
      <c r="M98" s="61">
        <f>SUM(M99:M134)</f>
        <v>0.40537000000000001</v>
      </c>
      <c r="N98" s="80" t="s">
        <v>25</v>
      </c>
      <c r="AI98" s="16" t="s">
        <v>162</v>
      </c>
      <c r="AS98" s="61">
        <f>SUM(AJ99:AJ134)</f>
        <v>0</v>
      </c>
      <c r="AT98" s="61">
        <f>SUM(AK99:AK134)</f>
        <v>0</v>
      </c>
      <c r="AU98" s="61">
        <f>SUM(AL99:AL134)</f>
        <v>0</v>
      </c>
    </row>
    <row r="99" spans="1:76" x14ac:dyDescent="0.25">
      <c r="A99" s="1" t="s">
        <v>593</v>
      </c>
      <c r="B99" s="2" t="s">
        <v>162</v>
      </c>
      <c r="C99" s="2" t="s">
        <v>78</v>
      </c>
      <c r="D99" s="100" t="s">
        <v>170</v>
      </c>
      <c r="E99" s="94"/>
      <c r="F99" s="2" t="s">
        <v>40</v>
      </c>
      <c r="G99" s="19">
        <f>'Rozpočet - vybrané sloupce'!J84</f>
        <v>165</v>
      </c>
      <c r="H99" s="19">
        <f>'Rozpočet - vybrané sloupce'!K84</f>
        <v>0</v>
      </c>
      <c r="I99" s="19">
        <f>ROUND(G99*AO99,2)</f>
        <v>0</v>
      </c>
      <c r="J99" s="19">
        <f>ROUND(G99*AP99,2)</f>
        <v>0</v>
      </c>
      <c r="K99" s="19">
        <f>ROUND(G99*H99,0)</f>
        <v>0</v>
      </c>
      <c r="L99" s="19">
        <v>2.7999999999999998E-4</v>
      </c>
      <c r="M99" s="19">
        <f>G99*L99</f>
        <v>4.6199999999999998E-2</v>
      </c>
      <c r="N99" s="81" t="s">
        <v>511</v>
      </c>
      <c r="Z99" s="19">
        <f>ROUND(IF(AQ99="5",BJ99,0),2)</f>
        <v>0</v>
      </c>
      <c r="AB99" s="19">
        <f>ROUND(IF(AQ99="1",BH99,0),2)</f>
        <v>0</v>
      </c>
      <c r="AC99" s="19">
        <f>ROUND(IF(AQ99="1",BI99,0),2)</f>
        <v>0</v>
      </c>
      <c r="AD99" s="19">
        <f>ROUND(IF(AQ99="7",BH99,0),2)</f>
        <v>0</v>
      </c>
      <c r="AE99" s="19">
        <f>ROUND(IF(AQ99="7",BI99,0),2)</f>
        <v>0</v>
      </c>
      <c r="AF99" s="19">
        <f>ROUND(IF(AQ99="2",BH99,0),2)</f>
        <v>0</v>
      </c>
      <c r="AG99" s="19">
        <f>ROUND(IF(AQ99="2",BI99,0),2)</f>
        <v>0</v>
      </c>
      <c r="AH99" s="19">
        <f>ROUND(IF(AQ99="0",BJ99,0),2)</f>
        <v>0</v>
      </c>
      <c r="AI99" s="16" t="s">
        <v>162</v>
      </c>
      <c r="AJ99" s="19">
        <f>IF(AN99=0,K99,0)</f>
        <v>0</v>
      </c>
      <c r="AK99" s="19">
        <f>IF(AN99=12,K99,0)</f>
        <v>0</v>
      </c>
      <c r="AL99" s="19">
        <f>IF(AN99=21,K99,0)</f>
        <v>0</v>
      </c>
      <c r="AN99" s="19">
        <v>12</v>
      </c>
      <c r="AO99" s="19">
        <f>H99*0</f>
        <v>0</v>
      </c>
      <c r="AP99" s="19">
        <f>H99*(1-0)</f>
        <v>0</v>
      </c>
      <c r="AQ99" s="82" t="s">
        <v>512</v>
      </c>
      <c r="AV99" s="19">
        <f>ROUND(AW99+AX99,2)</f>
        <v>0</v>
      </c>
      <c r="AW99" s="19">
        <f>ROUND(G99*AO99,2)</f>
        <v>0</v>
      </c>
      <c r="AX99" s="19">
        <f>ROUND(G99*AP99,2)</f>
        <v>0</v>
      </c>
      <c r="AY99" s="82" t="s">
        <v>539</v>
      </c>
      <c r="AZ99" s="82" t="s">
        <v>594</v>
      </c>
      <c r="BA99" s="16" t="s">
        <v>589</v>
      </c>
      <c r="BC99" s="19">
        <f>AW99+AX99</f>
        <v>0</v>
      </c>
      <c r="BD99" s="19">
        <f>H99/(100-BE99)*100</f>
        <v>0</v>
      </c>
      <c r="BE99" s="19">
        <v>0</v>
      </c>
      <c r="BF99" s="19">
        <f>M99</f>
        <v>4.6199999999999998E-2</v>
      </c>
      <c r="BH99" s="19">
        <f>G99*AO99</f>
        <v>0</v>
      </c>
      <c r="BI99" s="19">
        <f>G99*AP99</f>
        <v>0</v>
      </c>
      <c r="BJ99" s="19">
        <f>G99*H99</f>
        <v>0</v>
      </c>
      <c r="BK99" s="82" t="s">
        <v>32</v>
      </c>
      <c r="BL99" s="19">
        <v>722</v>
      </c>
      <c r="BW99" s="19">
        <v>12</v>
      </c>
      <c r="BX99" s="4" t="s">
        <v>170</v>
      </c>
    </row>
    <row r="100" spans="1:76" x14ac:dyDescent="0.25">
      <c r="A100" s="1" t="s">
        <v>595</v>
      </c>
      <c r="B100" s="2" t="s">
        <v>162</v>
      </c>
      <c r="C100" s="2" t="s">
        <v>80</v>
      </c>
      <c r="D100" s="100" t="s">
        <v>171</v>
      </c>
      <c r="E100" s="94"/>
      <c r="F100" s="2" t="s">
        <v>40</v>
      </c>
      <c r="G100" s="19">
        <f>'Rozpočet - vybrané sloupce'!J85</f>
        <v>19</v>
      </c>
      <c r="H100" s="19">
        <f>'Rozpočet - vybrané sloupce'!K85</f>
        <v>0</v>
      </c>
      <c r="I100" s="19">
        <f>ROUND(G100*AO100,2)</f>
        <v>0</v>
      </c>
      <c r="J100" s="19">
        <f>ROUND(G100*AP100,2)</f>
        <v>0</v>
      </c>
      <c r="K100" s="19">
        <f>ROUND(G100*H100,0)</f>
        <v>0</v>
      </c>
      <c r="L100" s="19">
        <v>2.9E-4</v>
      </c>
      <c r="M100" s="19">
        <f>G100*L100</f>
        <v>5.5100000000000001E-3</v>
      </c>
      <c r="N100" s="81" t="s">
        <v>511</v>
      </c>
      <c r="Z100" s="19">
        <f>ROUND(IF(AQ100="5",BJ100,0),2)</f>
        <v>0</v>
      </c>
      <c r="AB100" s="19">
        <f>ROUND(IF(AQ100="1",BH100,0),2)</f>
        <v>0</v>
      </c>
      <c r="AC100" s="19">
        <f>ROUND(IF(AQ100="1",BI100,0),2)</f>
        <v>0</v>
      </c>
      <c r="AD100" s="19">
        <f>ROUND(IF(AQ100="7",BH100,0),2)</f>
        <v>0</v>
      </c>
      <c r="AE100" s="19">
        <f>ROUND(IF(AQ100="7",BI100,0),2)</f>
        <v>0</v>
      </c>
      <c r="AF100" s="19">
        <f>ROUND(IF(AQ100="2",BH100,0),2)</f>
        <v>0</v>
      </c>
      <c r="AG100" s="19">
        <f>ROUND(IF(AQ100="2",BI100,0),2)</f>
        <v>0</v>
      </c>
      <c r="AH100" s="19">
        <f>ROUND(IF(AQ100="0",BJ100,0),2)</f>
        <v>0</v>
      </c>
      <c r="AI100" s="16" t="s">
        <v>162</v>
      </c>
      <c r="AJ100" s="19">
        <f>IF(AN100=0,K100,0)</f>
        <v>0</v>
      </c>
      <c r="AK100" s="19">
        <f>IF(AN100=12,K100,0)</f>
        <v>0</v>
      </c>
      <c r="AL100" s="19">
        <f>IF(AN100=21,K100,0)</f>
        <v>0</v>
      </c>
      <c r="AN100" s="19">
        <v>12</v>
      </c>
      <c r="AO100" s="19">
        <f>H100*0</f>
        <v>0</v>
      </c>
      <c r="AP100" s="19">
        <f>H100*(1-0)</f>
        <v>0</v>
      </c>
      <c r="AQ100" s="82" t="s">
        <v>512</v>
      </c>
      <c r="AV100" s="19">
        <f>ROUND(AW100+AX100,2)</f>
        <v>0</v>
      </c>
      <c r="AW100" s="19">
        <f>ROUND(G100*AO100,2)</f>
        <v>0</v>
      </c>
      <c r="AX100" s="19">
        <f>ROUND(G100*AP100,2)</f>
        <v>0</v>
      </c>
      <c r="AY100" s="82" t="s">
        <v>539</v>
      </c>
      <c r="AZ100" s="82" t="s">
        <v>594</v>
      </c>
      <c r="BA100" s="16" t="s">
        <v>589</v>
      </c>
      <c r="BC100" s="19">
        <f>AW100+AX100</f>
        <v>0</v>
      </c>
      <c r="BD100" s="19">
        <f>H100/(100-BE100)*100</f>
        <v>0</v>
      </c>
      <c r="BE100" s="19">
        <v>0</v>
      </c>
      <c r="BF100" s="19">
        <f>M100</f>
        <v>5.5100000000000001E-3</v>
      </c>
      <c r="BH100" s="19">
        <f>G100*AO100</f>
        <v>0</v>
      </c>
      <c r="BI100" s="19">
        <f>G100*AP100</f>
        <v>0</v>
      </c>
      <c r="BJ100" s="19">
        <f>G100*H100</f>
        <v>0</v>
      </c>
      <c r="BK100" s="82" t="s">
        <v>32</v>
      </c>
      <c r="BL100" s="19">
        <v>722</v>
      </c>
      <c r="BW100" s="19">
        <v>12</v>
      </c>
      <c r="BX100" s="4" t="s">
        <v>171</v>
      </c>
    </row>
    <row r="101" spans="1:76" x14ac:dyDescent="0.25">
      <c r="A101" s="1" t="s">
        <v>596</v>
      </c>
      <c r="B101" s="2" t="s">
        <v>162</v>
      </c>
      <c r="C101" s="2" t="s">
        <v>172</v>
      </c>
      <c r="D101" s="100" t="s">
        <v>173</v>
      </c>
      <c r="E101" s="94"/>
      <c r="F101" s="2" t="s">
        <v>40</v>
      </c>
      <c r="G101" s="19">
        <f>'Rozpočet - vybrané sloupce'!J86</f>
        <v>45</v>
      </c>
      <c r="H101" s="19">
        <f>'Rozpočet - vybrané sloupce'!K86</f>
        <v>0</v>
      </c>
      <c r="I101" s="19">
        <f>ROUND(G101*AO101,2)</f>
        <v>0</v>
      </c>
      <c r="J101" s="19">
        <f>ROUND(G101*AP101,2)</f>
        <v>0</v>
      </c>
      <c r="K101" s="19">
        <f>ROUND(G101*H101,0)</f>
        <v>0</v>
      </c>
      <c r="L101" s="19">
        <v>4.2999999999999999E-4</v>
      </c>
      <c r="M101" s="19">
        <f>G101*L101</f>
        <v>1.9349999999999999E-2</v>
      </c>
      <c r="N101" s="81" t="s">
        <v>511</v>
      </c>
      <c r="Z101" s="19">
        <f>ROUND(IF(AQ101="5",BJ101,0),2)</f>
        <v>0</v>
      </c>
      <c r="AB101" s="19">
        <f>ROUND(IF(AQ101="1",BH101,0),2)</f>
        <v>0</v>
      </c>
      <c r="AC101" s="19">
        <f>ROUND(IF(AQ101="1",BI101,0),2)</f>
        <v>0</v>
      </c>
      <c r="AD101" s="19">
        <f>ROUND(IF(AQ101="7",BH101,0),2)</f>
        <v>0</v>
      </c>
      <c r="AE101" s="19">
        <f>ROUND(IF(AQ101="7",BI101,0),2)</f>
        <v>0</v>
      </c>
      <c r="AF101" s="19">
        <f>ROUND(IF(AQ101="2",BH101,0),2)</f>
        <v>0</v>
      </c>
      <c r="AG101" s="19">
        <f>ROUND(IF(AQ101="2",BI101,0),2)</f>
        <v>0</v>
      </c>
      <c r="AH101" s="19">
        <f>ROUND(IF(AQ101="0",BJ101,0),2)</f>
        <v>0</v>
      </c>
      <c r="AI101" s="16" t="s">
        <v>162</v>
      </c>
      <c r="AJ101" s="19">
        <f>IF(AN101=0,K101,0)</f>
        <v>0</v>
      </c>
      <c r="AK101" s="19">
        <f>IF(AN101=12,K101,0)</f>
        <v>0</v>
      </c>
      <c r="AL101" s="19">
        <f>IF(AN101=21,K101,0)</f>
        <v>0</v>
      </c>
      <c r="AN101" s="19">
        <v>12</v>
      </c>
      <c r="AO101" s="19">
        <f>H101*0.410223836</f>
        <v>0</v>
      </c>
      <c r="AP101" s="19">
        <f>H101*(1-0.410223836)</f>
        <v>0</v>
      </c>
      <c r="AQ101" s="82" t="s">
        <v>512</v>
      </c>
      <c r="AV101" s="19">
        <f>ROUND(AW101+AX101,2)</f>
        <v>0</v>
      </c>
      <c r="AW101" s="19">
        <f>ROUND(G101*AO101,2)</f>
        <v>0</v>
      </c>
      <c r="AX101" s="19">
        <f>ROUND(G101*AP101,2)</f>
        <v>0</v>
      </c>
      <c r="AY101" s="82" t="s">
        <v>539</v>
      </c>
      <c r="AZ101" s="82" t="s">
        <v>594</v>
      </c>
      <c r="BA101" s="16" t="s">
        <v>589</v>
      </c>
      <c r="BC101" s="19">
        <f>AW101+AX101</f>
        <v>0</v>
      </c>
      <c r="BD101" s="19">
        <f>H101/(100-BE101)*100</f>
        <v>0</v>
      </c>
      <c r="BE101" s="19">
        <v>0</v>
      </c>
      <c r="BF101" s="19">
        <f>M101</f>
        <v>1.9349999999999999E-2</v>
      </c>
      <c r="BH101" s="19">
        <f>G101*AO101</f>
        <v>0</v>
      </c>
      <c r="BI101" s="19">
        <f>G101*AP101</f>
        <v>0</v>
      </c>
      <c r="BJ101" s="19">
        <f>G101*H101</f>
        <v>0</v>
      </c>
      <c r="BK101" s="82" t="s">
        <v>32</v>
      </c>
      <c r="BL101" s="19">
        <v>722</v>
      </c>
      <c r="BW101" s="19">
        <v>12</v>
      </c>
      <c r="BX101" s="4" t="s">
        <v>173</v>
      </c>
    </row>
    <row r="102" spans="1:76" ht="25.5" x14ac:dyDescent="0.25">
      <c r="A102" s="83"/>
      <c r="C102" s="84" t="s">
        <v>522</v>
      </c>
      <c r="D102" s="185" t="s">
        <v>597</v>
      </c>
      <c r="E102" s="186"/>
      <c r="F102" s="186"/>
      <c r="G102" s="186"/>
      <c r="H102" s="186"/>
      <c r="I102" s="186"/>
      <c r="J102" s="186"/>
      <c r="K102" s="186"/>
      <c r="L102" s="186"/>
      <c r="M102" s="186"/>
      <c r="N102" s="187"/>
      <c r="BX102" s="85" t="s">
        <v>597</v>
      </c>
    </row>
    <row r="103" spans="1:76" x14ac:dyDescent="0.25">
      <c r="A103" s="1" t="s">
        <v>598</v>
      </c>
      <c r="B103" s="2" t="s">
        <v>162</v>
      </c>
      <c r="C103" s="2" t="s">
        <v>82</v>
      </c>
      <c r="D103" s="100" t="s">
        <v>83</v>
      </c>
      <c r="E103" s="94"/>
      <c r="F103" s="2" t="s">
        <v>40</v>
      </c>
      <c r="G103" s="19">
        <f>'Rozpočet - vybrané sloupce'!J87</f>
        <v>64</v>
      </c>
      <c r="H103" s="19">
        <f>'Rozpočet - vybrané sloupce'!K87</f>
        <v>0</v>
      </c>
      <c r="I103" s="19">
        <f t="shared" ref="I103:I109" si="72">ROUND(G103*AO103,2)</f>
        <v>0</v>
      </c>
      <c r="J103" s="19">
        <f t="shared" ref="J103:J109" si="73">ROUND(G103*AP103,2)</f>
        <v>0</v>
      </c>
      <c r="K103" s="19">
        <f t="shared" ref="K103:K109" si="74">ROUND(G103*H103,0)</f>
        <v>0</v>
      </c>
      <c r="L103" s="19">
        <v>5.2999999999999998E-4</v>
      </c>
      <c r="M103" s="19">
        <f t="shared" ref="M103:M109" si="75">G103*L103</f>
        <v>3.3919999999999999E-2</v>
      </c>
      <c r="N103" s="81" t="s">
        <v>511</v>
      </c>
      <c r="Z103" s="19">
        <f t="shared" ref="Z103:Z109" si="76">ROUND(IF(AQ103="5",BJ103,0),2)</f>
        <v>0</v>
      </c>
      <c r="AB103" s="19">
        <f t="shared" ref="AB103:AB109" si="77">ROUND(IF(AQ103="1",BH103,0),2)</f>
        <v>0</v>
      </c>
      <c r="AC103" s="19">
        <f t="shared" ref="AC103:AC109" si="78">ROUND(IF(AQ103="1",BI103,0),2)</f>
        <v>0</v>
      </c>
      <c r="AD103" s="19">
        <f t="shared" ref="AD103:AD109" si="79">ROUND(IF(AQ103="7",BH103,0),2)</f>
        <v>0</v>
      </c>
      <c r="AE103" s="19">
        <f t="shared" ref="AE103:AE109" si="80">ROUND(IF(AQ103="7",BI103,0),2)</f>
        <v>0</v>
      </c>
      <c r="AF103" s="19">
        <f t="shared" ref="AF103:AF109" si="81">ROUND(IF(AQ103="2",BH103,0),2)</f>
        <v>0</v>
      </c>
      <c r="AG103" s="19">
        <f t="shared" ref="AG103:AG109" si="82">ROUND(IF(AQ103="2",BI103,0),2)</f>
        <v>0</v>
      </c>
      <c r="AH103" s="19">
        <f t="shared" ref="AH103:AH109" si="83">ROUND(IF(AQ103="0",BJ103,0),2)</f>
        <v>0</v>
      </c>
      <c r="AI103" s="16" t="s">
        <v>162</v>
      </c>
      <c r="AJ103" s="19">
        <f t="shared" ref="AJ103:AJ109" si="84">IF(AN103=0,K103,0)</f>
        <v>0</v>
      </c>
      <c r="AK103" s="19">
        <f t="shared" ref="AK103:AK109" si="85">IF(AN103=12,K103,0)</f>
        <v>0</v>
      </c>
      <c r="AL103" s="19">
        <f t="shared" ref="AL103:AL109" si="86">IF(AN103=21,K103,0)</f>
        <v>0</v>
      </c>
      <c r="AN103" s="19">
        <v>12</v>
      </c>
      <c r="AO103" s="19">
        <f>H103*0.475144095</f>
        <v>0</v>
      </c>
      <c r="AP103" s="19">
        <f>H103*(1-0.475144095)</f>
        <v>0</v>
      </c>
      <c r="AQ103" s="82" t="s">
        <v>512</v>
      </c>
      <c r="AV103" s="19">
        <f t="shared" ref="AV103:AV109" si="87">ROUND(AW103+AX103,2)</f>
        <v>0</v>
      </c>
      <c r="AW103" s="19">
        <f t="shared" ref="AW103:AW109" si="88">ROUND(G103*AO103,2)</f>
        <v>0</v>
      </c>
      <c r="AX103" s="19">
        <f t="shared" ref="AX103:AX109" si="89">ROUND(G103*AP103,2)</f>
        <v>0</v>
      </c>
      <c r="AY103" s="82" t="s">
        <v>539</v>
      </c>
      <c r="AZ103" s="82" t="s">
        <v>594</v>
      </c>
      <c r="BA103" s="16" t="s">
        <v>589</v>
      </c>
      <c r="BC103" s="19">
        <f t="shared" ref="BC103:BC109" si="90">AW103+AX103</f>
        <v>0</v>
      </c>
      <c r="BD103" s="19">
        <f t="shared" ref="BD103:BD109" si="91">H103/(100-BE103)*100</f>
        <v>0</v>
      </c>
      <c r="BE103" s="19">
        <v>0</v>
      </c>
      <c r="BF103" s="19">
        <f t="shared" ref="BF103:BF109" si="92">M103</f>
        <v>3.3919999999999999E-2</v>
      </c>
      <c r="BH103" s="19">
        <f t="shared" ref="BH103:BH109" si="93">G103*AO103</f>
        <v>0</v>
      </c>
      <c r="BI103" s="19">
        <f t="shared" ref="BI103:BI109" si="94">G103*AP103</f>
        <v>0</v>
      </c>
      <c r="BJ103" s="19">
        <f t="shared" ref="BJ103:BJ109" si="95">G103*H103</f>
        <v>0</v>
      </c>
      <c r="BK103" s="82" t="s">
        <v>32</v>
      </c>
      <c r="BL103" s="19">
        <v>722</v>
      </c>
      <c r="BW103" s="19">
        <v>12</v>
      </c>
      <c r="BX103" s="4" t="s">
        <v>83</v>
      </c>
    </row>
    <row r="104" spans="1:76" x14ac:dyDescent="0.25">
      <c r="A104" s="1" t="s">
        <v>599</v>
      </c>
      <c r="B104" s="2" t="s">
        <v>162</v>
      </c>
      <c r="C104" s="2" t="s">
        <v>84</v>
      </c>
      <c r="D104" s="100" t="s">
        <v>85</v>
      </c>
      <c r="E104" s="94"/>
      <c r="F104" s="2" t="s">
        <v>40</v>
      </c>
      <c r="G104" s="19">
        <f>'Rozpočet - vybrané sloupce'!J88</f>
        <v>56</v>
      </c>
      <c r="H104" s="19">
        <f>'Rozpočet - vybrané sloupce'!K88</f>
        <v>0</v>
      </c>
      <c r="I104" s="19">
        <f t="shared" si="72"/>
        <v>0</v>
      </c>
      <c r="J104" s="19">
        <f t="shared" si="73"/>
        <v>0</v>
      </c>
      <c r="K104" s="19">
        <f t="shared" si="74"/>
        <v>0</v>
      </c>
      <c r="L104" s="19">
        <v>7.2999999999999996E-4</v>
      </c>
      <c r="M104" s="19">
        <f t="shared" si="75"/>
        <v>4.088E-2</v>
      </c>
      <c r="N104" s="81" t="s">
        <v>511</v>
      </c>
      <c r="Z104" s="19">
        <f t="shared" si="76"/>
        <v>0</v>
      </c>
      <c r="AB104" s="19">
        <f t="shared" si="77"/>
        <v>0</v>
      </c>
      <c r="AC104" s="19">
        <f t="shared" si="78"/>
        <v>0</v>
      </c>
      <c r="AD104" s="19">
        <f t="shared" si="79"/>
        <v>0</v>
      </c>
      <c r="AE104" s="19">
        <f t="shared" si="80"/>
        <v>0</v>
      </c>
      <c r="AF104" s="19">
        <f t="shared" si="81"/>
        <v>0</v>
      </c>
      <c r="AG104" s="19">
        <f t="shared" si="82"/>
        <v>0</v>
      </c>
      <c r="AH104" s="19">
        <f t="shared" si="83"/>
        <v>0</v>
      </c>
      <c r="AI104" s="16" t="s">
        <v>162</v>
      </c>
      <c r="AJ104" s="19">
        <f t="shared" si="84"/>
        <v>0</v>
      </c>
      <c r="AK104" s="19">
        <f t="shared" si="85"/>
        <v>0</v>
      </c>
      <c r="AL104" s="19">
        <f t="shared" si="86"/>
        <v>0</v>
      </c>
      <c r="AN104" s="19">
        <v>12</v>
      </c>
      <c r="AO104" s="19">
        <f>H104*0.554517736</f>
        <v>0</v>
      </c>
      <c r="AP104" s="19">
        <f>H104*(1-0.554517736)</f>
        <v>0</v>
      </c>
      <c r="AQ104" s="82" t="s">
        <v>512</v>
      </c>
      <c r="AV104" s="19">
        <f t="shared" si="87"/>
        <v>0</v>
      </c>
      <c r="AW104" s="19">
        <f t="shared" si="88"/>
        <v>0</v>
      </c>
      <c r="AX104" s="19">
        <f t="shared" si="89"/>
        <v>0</v>
      </c>
      <c r="AY104" s="82" t="s">
        <v>539</v>
      </c>
      <c r="AZ104" s="82" t="s">
        <v>594</v>
      </c>
      <c r="BA104" s="16" t="s">
        <v>589</v>
      </c>
      <c r="BC104" s="19">
        <f t="shared" si="90"/>
        <v>0</v>
      </c>
      <c r="BD104" s="19">
        <f t="shared" si="91"/>
        <v>0</v>
      </c>
      <c r="BE104" s="19">
        <v>0</v>
      </c>
      <c r="BF104" s="19">
        <f t="shared" si="92"/>
        <v>4.088E-2</v>
      </c>
      <c r="BH104" s="19">
        <f t="shared" si="93"/>
        <v>0</v>
      </c>
      <c r="BI104" s="19">
        <f t="shared" si="94"/>
        <v>0</v>
      </c>
      <c r="BJ104" s="19">
        <f t="shared" si="95"/>
        <v>0</v>
      </c>
      <c r="BK104" s="82" t="s">
        <v>32</v>
      </c>
      <c r="BL104" s="19">
        <v>722</v>
      </c>
      <c r="BW104" s="19">
        <v>12</v>
      </c>
      <c r="BX104" s="4" t="s">
        <v>85</v>
      </c>
    </row>
    <row r="105" spans="1:76" x14ac:dyDescent="0.25">
      <c r="A105" s="1" t="s">
        <v>600</v>
      </c>
      <c r="B105" s="2" t="s">
        <v>162</v>
      </c>
      <c r="C105" s="2" t="s">
        <v>86</v>
      </c>
      <c r="D105" s="100" t="s">
        <v>87</v>
      </c>
      <c r="E105" s="94"/>
      <c r="F105" s="2" t="s">
        <v>40</v>
      </c>
      <c r="G105" s="19">
        <f>'Rozpočet - vybrané sloupce'!J89</f>
        <v>18</v>
      </c>
      <c r="H105" s="19">
        <f>'Rozpočet - vybrané sloupce'!K89</f>
        <v>0</v>
      </c>
      <c r="I105" s="19">
        <f t="shared" si="72"/>
        <v>0</v>
      </c>
      <c r="J105" s="19">
        <f t="shared" si="73"/>
        <v>0</v>
      </c>
      <c r="K105" s="19">
        <f t="shared" si="74"/>
        <v>0</v>
      </c>
      <c r="L105" s="19">
        <v>1.0200000000000001E-3</v>
      </c>
      <c r="M105" s="19">
        <f t="shared" si="75"/>
        <v>1.8360000000000001E-2</v>
      </c>
      <c r="N105" s="81" t="s">
        <v>511</v>
      </c>
      <c r="Z105" s="19">
        <f t="shared" si="76"/>
        <v>0</v>
      </c>
      <c r="AB105" s="19">
        <f t="shared" si="77"/>
        <v>0</v>
      </c>
      <c r="AC105" s="19">
        <f t="shared" si="78"/>
        <v>0</v>
      </c>
      <c r="AD105" s="19">
        <f t="shared" si="79"/>
        <v>0</v>
      </c>
      <c r="AE105" s="19">
        <f t="shared" si="80"/>
        <v>0</v>
      </c>
      <c r="AF105" s="19">
        <f t="shared" si="81"/>
        <v>0</v>
      </c>
      <c r="AG105" s="19">
        <f t="shared" si="82"/>
        <v>0</v>
      </c>
      <c r="AH105" s="19">
        <f t="shared" si="83"/>
        <v>0</v>
      </c>
      <c r="AI105" s="16" t="s">
        <v>162</v>
      </c>
      <c r="AJ105" s="19">
        <f t="shared" si="84"/>
        <v>0</v>
      </c>
      <c r="AK105" s="19">
        <f t="shared" si="85"/>
        <v>0</v>
      </c>
      <c r="AL105" s="19">
        <f t="shared" si="86"/>
        <v>0</v>
      </c>
      <c r="AN105" s="19">
        <v>12</v>
      </c>
      <c r="AO105" s="19">
        <f>H105*0.658228038</f>
        <v>0</v>
      </c>
      <c r="AP105" s="19">
        <f>H105*(1-0.658228038)</f>
        <v>0</v>
      </c>
      <c r="AQ105" s="82" t="s">
        <v>512</v>
      </c>
      <c r="AV105" s="19">
        <f t="shared" si="87"/>
        <v>0</v>
      </c>
      <c r="AW105" s="19">
        <f t="shared" si="88"/>
        <v>0</v>
      </c>
      <c r="AX105" s="19">
        <f t="shared" si="89"/>
        <v>0</v>
      </c>
      <c r="AY105" s="82" t="s">
        <v>539</v>
      </c>
      <c r="AZ105" s="82" t="s">
        <v>594</v>
      </c>
      <c r="BA105" s="16" t="s">
        <v>589</v>
      </c>
      <c r="BC105" s="19">
        <f t="shared" si="90"/>
        <v>0</v>
      </c>
      <c r="BD105" s="19">
        <f t="shared" si="91"/>
        <v>0</v>
      </c>
      <c r="BE105" s="19">
        <v>0</v>
      </c>
      <c r="BF105" s="19">
        <f t="shared" si="92"/>
        <v>1.8360000000000001E-2</v>
      </c>
      <c r="BH105" s="19">
        <f t="shared" si="93"/>
        <v>0</v>
      </c>
      <c r="BI105" s="19">
        <f t="shared" si="94"/>
        <v>0</v>
      </c>
      <c r="BJ105" s="19">
        <f t="shared" si="95"/>
        <v>0</v>
      </c>
      <c r="BK105" s="82" t="s">
        <v>32</v>
      </c>
      <c r="BL105" s="19">
        <v>722</v>
      </c>
      <c r="BW105" s="19">
        <v>12</v>
      </c>
      <c r="BX105" s="4" t="s">
        <v>87</v>
      </c>
    </row>
    <row r="106" spans="1:76" x14ac:dyDescent="0.25">
      <c r="A106" s="1" t="s">
        <v>601</v>
      </c>
      <c r="B106" s="2" t="s">
        <v>162</v>
      </c>
      <c r="C106" s="2" t="s">
        <v>174</v>
      </c>
      <c r="D106" s="100" t="s">
        <v>175</v>
      </c>
      <c r="E106" s="94"/>
      <c r="F106" s="2" t="s">
        <v>31</v>
      </c>
      <c r="G106" s="19">
        <f>'Rozpočet - vybrané sloupce'!J90</f>
        <v>6</v>
      </c>
      <c r="H106" s="19">
        <f>'Rozpočet - vybrané sloupce'!K90</f>
        <v>0</v>
      </c>
      <c r="I106" s="19">
        <f t="shared" si="72"/>
        <v>0</v>
      </c>
      <c r="J106" s="19">
        <f t="shared" si="73"/>
        <v>0</v>
      </c>
      <c r="K106" s="19">
        <f t="shared" si="74"/>
        <v>0</v>
      </c>
      <c r="L106" s="19">
        <v>5.1999999999999995E-4</v>
      </c>
      <c r="M106" s="19">
        <f t="shared" si="75"/>
        <v>3.1199999999999995E-3</v>
      </c>
      <c r="N106" s="81" t="s">
        <v>511</v>
      </c>
      <c r="Z106" s="19">
        <f t="shared" si="76"/>
        <v>0</v>
      </c>
      <c r="AB106" s="19">
        <f t="shared" si="77"/>
        <v>0</v>
      </c>
      <c r="AC106" s="19">
        <f t="shared" si="78"/>
        <v>0</v>
      </c>
      <c r="AD106" s="19">
        <f t="shared" si="79"/>
        <v>0</v>
      </c>
      <c r="AE106" s="19">
        <f t="shared" si="80"/>
        <v>0</v>
      </c>
      <c r="AF106" s="19">
        <f t="shared" si="81"/>
        <v>0</v>
      </c>
      <c r="AG106" s="19">
        <f t="shared" si="82"/>
        <v>0</v>
      </c>
      <c r="AH106" s="19">
        <f t="shared" si="83"/>
        <v>0</v>
      </c>
      <c r="AI106" s="16" t="s">
        <v>162</v>
      </c>
      <c r="AJ106" s="19">
        <f t="shared" si="84"/>
        <v>0</v>
      </c>
      <c r="AK106" s="19">
        <f t="shared" si="85"/>
        <v>0</v>
      </c>
      <c r="AL106" s="19">
        <f t="shared" si="86"/>
        <v>0</v>
      </c>
      <c r="AN106" s="19">
        <v>12</v>
      </c>
      <c r="AO106" s="19">
        <f>H106*0.322937984</f>
        <v>0</v>
      </c>
      <c r="AP106" s="19">
        <f>H106*(1-0.322937984)</f>
        <v>0</v>
      </c>
      <c r="AQ106" s="82" t="s">
        <v>512</v>
      </c>
      <c r="AV106" s="19">
        <f t="shared" si="87"/>
        <v>0</v>
      </c>
      <c r="AW106" s="19">
        <f t="shared" si="88"/>
        <v>0</v>
      </c>
      <c r="AX106" s="19">
        <f t="shared" si="89"/>
        <v>0</v>
      </c>
      <c r="AY106" s="82" t="s">
        <v>539</v>
      </c>
      <c r="AZ106" s="82" t="s">
        <v>594</v>
      </c>
      <c r="BA106" s="16" t="s">
        <v>589</v>
      </c>
      <c r="BC106" s="19">
        <f t="shared" si="90"/>
        <v>0</v>
      </c>
      <c r="BD106" s="19">
        <f t="shared" si="91"/>
        <v>0</v>
      </c>
      <c r="BE106" s="19">
        <v>0</v>
      </c>
      <c r="BF106" s="19">
        <f t="shared" si="92"/>
        <v>3.1199999999999995E-3</v>
      </c>
      <c r="BH106" s="19">
        <f t="shared" si="93"/>
        <v>0</v>
      </c>
      <c r="BI106" s="19">
        <f t="shared" si="94"/>
        <v>0</v>
      </c>
      <c r="BJ106" s="19">
        <f t="shared" si="95"/>
        <v>0</v>
      </c>
      <c r="BK106" s="82" t="s">
        <v>32</v>
      </c>
      <c r="BL106" s="19">
        <v>722</v>
      </c>
      <c r="BW106" s="19">
        <v>12</v>
      </c>
      <c r="BX106" s="4" t="s">
        <v>175</v>
      </c>
    </row>
    <row r="107" spans="1:76" x14ac:dyDescent="0.25">
      <c r="A107" s="1" t="s">
        <v>602</v>
      </c>
      <c r="B107" s="2" t="s">
        <v>162</v>
      </c>
      <c r="C107" s="2" t="s">
        <v>176</v>
      </c>
      <c r="D107" s="100" t="s">
        <v>177</v>
      </c>
      <c r="E107" s="94"/>
      <c r="F107" s="2" t="s">
        <v>31</v>
      </c>
      <c r="G107" s="19">
        <f>'Rozpočet - vybrané sloupce'!J91</f>
        <v>3</v>
      </c>
      <c r="H107" s="19">
        <f>'Rozpočet - vybrané sloupce'!K91</f>
        <v>0</v>
      </c>
      <c r="I107" s="19">
        <f t="shared" si="72"/>
        <v>0</v>
      </c>
      <c r="J107" s="19">
        <f t="shared" si="73"/>
        <v>0</v>
      </c>
      <c r="K107" s="19">
        <f t="shared" si="74"/>
        <v>0</v>
      </c>
      <c r="L107" s="19">
        <v>7.6000000000000004E-4</v>
      </c>
      <c r="M107" s="19">
        <f t="shared" si="75"/>
        <v>2.2799999999999999E-3</v>
      </c>
      <c r="N107" s="81" t="s">
        <v>511</v>
      </c>
      <c r="Z107" s="19">
        <f t="shared" si="76"/>
        <v>0</v>
      </c>
      <c r="AB107" s="19">
        <f t="shared" si="77"/>
        <v>0</v>
      </c>
      <c r="AC107" s="19">
        <f t="shared" si="78"/>
        <v>0</v>
      </c>
      <c r="AD107" s="19">
        <f t="shared" si="79"/>
        <v>0</v>
      </c>
      <c r="AE107" s="19">
        <f t="shared" si="80"/>
        <v>0</v>
      </c>
      <c r="AF107" s="19">
        <f t="shared" si="81"/>
        <v>0</v>
      </c>
      <c r="AG107" s="19">
        <f t="shared" si="82"/>
        <v>0</v>
      </c>
      <c r="AH107" s="19">
        <f t="shared" si="83"/>
        <v>0</v>
      </c>
      <c r="AI107" s="16" t="s">
        <v>162</v>
      </c>
      <c r="AJ107" s="19">
        <f t="shared" si="84"/>
        <v>0</v>
      </c>
      <c r="AK107" s="19">
        <f t="shared" si="85"/>
        <v>0</v>
      </c>
      <c r="AL107" s="19">
        <f t="shared" si="86"/>
        <v>0</v>
      </c>
      <c r="AN107" s="19">
        <v>12</v>
      </c>
      <c r="AO107" s="19">
        <f>H107*0.390590962</f>
        <v>0</v>
      </c>
      <c r="AP107" s="19">
        <f>H107*(1-0.390590962)</f>
        <v>0</v>
      </c>
      <c r="AQ107" s="82" t="s">
        <v>512</v>
      </c>
      <c r="AV107" s="19">
        <f t="shared" si="87"/>
        <v>0</v>
      </c>
      <c r="AW107" s="19">
        <f t="shared" si="88"/>
        <v>0</v>
      </c>
      <c r="AX107" s="19">
        <f t="shared" si="89"/>
        <v>0</v>
      </c>
      <c r="AY107" s="82" t="s">
        <v>539</v>
      </c>
      <c r="AZ107" s="82" t="s">
        <v>594</v>
      </c>
      <c r="BA107" s="16" t="s">
        <v>589</v>
      </c>
      <c r="BC107" s="19">
        <f t="shared" si="90"/>
        <v>0</v>
      </c>
      <c r="BD107" s="19">
        <f t="shared" si="91"/>
        <v>0</v>
      </c>
      <c r="BE107" s="19">
        <v>0</v>
      </c>
      <c r="BF107" s="19">
        <f t="shared" si="92"/>
        <v>2.2799999999999999E-3</v>
      </c>
      <c r="BH107" s="19">
        <f t="shared" si="93"/>
        <v>0</v>
      </c>
      <c r="BI107" s="19">
        <f t="shared" si="94"/>
        <v>0</v>
      </c>
      <c r="BJ107" s="19">
        <f t="shared" si="95"/>
        <v>0</v>
      </c>
      <c r="BK107" s="82" t="s">
        <v>32</v>
      </c>
      <c r="BL107" s="19">
        <v>722</v>
      </c>
      <c r="BW107" s="19">
        <v>12</v>
      </c>
      <c r="BX107" s="4" t="s">
        <v>177</v>
      </c>
    </row>
    <row r="108" spans="1:76" x14ac:dyDescent="0.25">
      <c r="A108" s="1" t="s">
        <v>603</v>
      </c>
      <c r="B108" s="2" t="s">
        <v>162</v>
      </c>
      <c r="C108" s="2" t="s">
        <v>178</v>
      </c>
      <c r="D108" s="100" t="s">
        <v>179</v>
      </c>
      <c r="E108" s="94"/>
      <c r="F108" s="2" t="s">
        <v>31</v>
      </c>
      <c r="G108" s="19">
        <f>'Rozpočet - vybrané sloupce'!J92</f>
        <v>60</v>
      </c>
      <c r="H108" s="19">
        <f>'Rozpočet - vybrané sloupce'!K92</f>
        <v>0</v>
      </c>
      <c r="I108" s="19">
        <f t="shared" si="72"/>
        <v>0</v>
      </c>
      <c r="J108" s="19">
        <f t="shared" si="73"/>
        <v>0</v>
      </c>
      <c r="K108" s="19">
        <f t="shared" si="74"/>
        <v>0</v>
      </c>
      <c r="L108" s="19">
        <v>0</v>
      </c>
      <c r="M108" s="19">
        <f t="shared" si="75"/>
        <v>0</v>
      </c>
      <c r="N108" s="81" t="s">
        <v>511</v>
      </c>
      <c r="Z108" s="19">
        <f t="shared" si="76"/>
        <v>0</v>
      </c>
      <c r="AB108" s="19">
        <f t="shared" si="77"/>
        <v>0</v>
      </c>
      <c r="AC108" s="19">
        <f t="shared" si="78"/>
        <v>0</v>
      </c>
      <c r="AD108" s="19">
        <f t="shared" si="79"/>
        <v>0</v>
      </c>
      <c r="AE108" s="19">
        <f t="shared" si="80"/>
        <v>0</v>
      </c>
      <c r="AF108" s="19">
        <f t="shared" si="81"/>
        <v>0</v>
      </c>
      <c r="AG108" s="19">
        <f t="shared" si="82"/>
        <v>0</v>
      </c>
      <c r="AH108" s="19">
        <f t="shared" si="83"/>
        <v>0</v>
      </c>
      <c r="AI108" s="16" t="s">
        <v>162</v>
      </c>
      <c r="AJ108" s="19">
        <f t="shared" si="84"/>
        <v>0</v>
      </c>
      <c r="AK108" s="19">
        <f t="shared" si="85"/>
        <v>0</v>
      </c>
      <c r="AL108" s="19">
        <f t="shared" si="86"/>
        <v>0</v>
      </c>
      <c r="AN108" s="19">
        <v>12</v>
      </c>
      <c r="AO108" s="19">
        <f>H108*0</f>
        <v>0</v>
      </c>
      <c r="AP108" s="19">
        <f>H108*(1-0)</f>
        <v>0</v>
      </c>
      <c r="AQ108" s="82" t="s">
        <v>512</v>
      </c>
      <c r="AV108" s="19">
        <f t="shared" si="87"/>
        <v>0</v>
      </c>
      <c r="AW108" s="19">
        <f t="shared" si="88"/>
        <v>0</v>
      </c>
      <c r="AX108" s="19">
        <f t="shared" si="89"/>
        <v>0</v>
      </c>
      <c r="AY108" s="82" t="s">
        <v>539</v>
      </c>
      <c r="AZ108" s="82" t="s">
        <v>594</v>
      </c>
      <c r="BA108" s="16" t="s">
        <v>589</v>
      </c>
      <c r="BC108" s="19">
        <f t="shared" si="90"/>
        <v>0</v>
      </c>
      <c r="BD108" s="19">
        <f t="shared" si="91"/>
        <v>0</v>
      </c>
      <c r="BE108" s="19">
        <v>0</v>
      </c>
      <c r="BF108" s="19">
        <f t="shared" si="92"/>
        <v>0</v>
      </c>
      <c r="BH108" s="19">
        <f t="shared" si="93"/>
        <v>0</v>
      </c>
      <c r="BI108" s="19">
        <f t="shared" si="94"/>
        <v>0</v>
      </c>
      <c r="BJ108" s="19">
        <f t="shared" si="95"/>
        <v>0</v>
      </c>
      <c r="BK108" s="82" t="s">
        <v>32</v>
      </c>
      <c r="BL108" s="19">
        <v>722</v>
      </c>
      <c r="BW108" s="19">
        <v>12</v>
      </c>
      <c r="BX108" s="4" t="s">
        <v>179</v>
      </c>
    </row>
    <row r="109" spans="1:76" x14ac:dyDescent="0.25">
      <c r="A109" s="1" t="s">
        <v>318</v>
      </c>
      <c r="B109" s="2" t="s">
        <v>162</v>
      </c>
      <c r="C109" s="2" t="s">
        <v>180</v>
      </c>
      <c r="D109" s="100" t="s">
        <v>181</v>
      </c>
      <c r="E109" s="94"/>
      <c r="F109" s="2" t="s">
        <v>40</v>
      </c>
      <c r="G109" s="19">
        <f>'Rozpočet - vybrané sloupce'!J93</f>
        <v>45</v>
      </c>
      <c r="H109" s="19">
        <f>'Rozpočet - vybrané sloupce'!K93</f>
        <v>0</v>
      </c>
      <c r="I109" s="19">
        <f t="shared" si="72"/>
        <v>0</v>
      </c>
      <c r="J109" s="19">
        <f t="shared" si="73"/>
        <v>0</v>
      </c>
      <c r="K109" s="19">
        <f t="shared" si="74"/>
        <v>0</v>
      </c>
      <c r="L109" s="19">
        <v>3.0000000000000001E-5</v>
      </c>
      <c r="M109" s="19">
        <f t="shared" si="75"/>
        <v>1.3500000000000001E-3</v>
      </c>
      <c r="N109" s="81" t="s">
        <v>511</v>
      </c>
      <c r="Z109" s="19">
        <f t="shared" si="76"/>
        <v>0</v>
      </c>
      <c r="AB109" s="19">
        <f t="shared" si="77"/>
        <v>0</v>
      </c>
      <c r="AC109" s="19">
        <f t="shared" si="78"/>
        <v>0</v>
      </c>
      <c r="AD109" s="19">
        <f t="shared" si="79"/>
        <v>0</v>
      </c>
      <c r="AE109" s="19">
        <f t="shared" si="80"/>
        <v>0</v>
      </c>
      <c r="AF109" s="19">
        <f t="shared" si="81"/>
        <v>0</v>
      </c>
      <c r="AG109" s="19">
        <f t="shared" si="82"/>
        <v>0</v>
      </c>
      <c r="AH109" s="19">
        <f t="shared" si="83"/>
        <v>0</v>
      </c>
      <c r="AI109" s="16" t="s">
        <v>162</v>
      </c>
      <c r="AJ109" s="19">
        <f t="shared" si="84"/>
        <v>0</v>
      </c>
      <c r="AK109" s="19">
        <f t="shared" si="85"/>
        <v>0</v>
      </c>
      <c r="AL109" s="19">
        <f t="shared" si="86"/>
        <v>0</v>
      </c>
      <c r="AN109" s="19">
        <v>12</v>
      </c>
      <c r="AO109" s="19">
        <f>H109*0.209649606</f>
        <v>0</v>
      </c>
      <c r="AP109" s="19">
        <f>H109*(1-0.209649606)</f>
        <v>0</v>
      </c>
      <c r="AQ109" s="82" t="s">
        <v>512</v>
      </c>
      <c r="AV109" s="19">
        <f t="shared" si="87"/>
        <v>0</v>
      </c>
      <c r="AW109" s="19">
        <f t="shared" si="88"/>
        <v>0</v>
      </c>
      <c r="AX109" s="19">
        <f t="shared" si="89"/>
        <v>0</v>
      </c>
      <c r="AY109" s="82" t="s">
        <v>539</v>
      </c>
      <c r="AZ109" s="82" t="s">
        <v>594</v>
      </c>
      <c r="BA109" s="16" t="s">
        <v>589</v>
      </c>
      <c r="BC109" s="19">
        <f t="shared" si="90"/>
        <v>0</v>
      </c>
      <c r="BD109" s="19">
        <f t="shared" si="91"/>
        <v>0</v>
      </c>
      <c r="BE109" s="19">
        <v>0</v>
      </c>
      <c r="BF109" s="19">
        <f t="shared" si="92"/>
        <v>1.3500000000000001E-3</v>
      </c>
      <c r="BH109" s="19">
        <f t="shared" si="93"/>
        <v>0</v>
      </c>
      <c r="BI109" s="19">
        <f t="shared" si="94"/>
        <v>0</v>
      </c>
      <c r="BJ109" s="19">
        <f t="shared" si="95"/>
        <v>0</v>
      </c>
      <c r="BK109" s="82" t="s">
        <v>32</v>
      </c>
      <c r="BL109" s="19">
        <v>722</v>
      </c>
      <c r="BW109" s="19">
        <v>12</v>
      </c>
      <c r="BX109" s="4" t="s">
        <v>181</v>
      </c>
    </row>
    <row r="110" spans="1:76" x14ac:dyDescent="0.25">
      <c r="A110" s="83"/>
      <c r="C110" s="84" t="s">
        <v>522</v>
      </c>
      <c r="D110" s="185" t="s">
        <v>549</v>
      </c>
      <c r="E110" s="186"/>
      <c r="F110" s="186"/>
      <c r="G110" s="186"/>
      <c r="H110" s="186"/>
      <c r="I110" s="186"/>
      <c r="J110" s="186"/>
      <c r="K110" s="186"/>
      <c r="L110" s="186"/>
      <c r="M110" s="186"/>
      <c r="N110" s="187"/>
      <c r="BX110" s="85" t="s">
        <v>549</v>
      </c>
    </row>
    <row r="111" spans="1:76" x14ac:dyDescent="0.25">
      <c r="A111" s="1" t="s">
        <v>604</v>
      </c>
      <c r="B111" s="2" t="s">
        <v>162</v>
      </c>
      <c r="C111" s="2" t="s">
        <v>90</v>
      </c>
      <c r="D111" s="100" t="s">
        <v>91</v>
      </c>
      <c r="E111" s="94"/>
      <c r="F111" s="2" t="s">
        <v>40</v>
      </c>
      <c r="G111" s="19">
        <f>'Rozpočet - vybrané sloupce'!J94</f>
        <v>10</v>
      </c>
      <c r="H111" s="19">
        <f>'Rozpočet - vybrané sloupce'!K94</f>
        <v>0</v>
      </c>
      <c r="I111" s="19">
        <f>ROUND(G111*AO111,2)</f>
        <v>0</v>
      </c>
      <c r="J111" s="19">
        <f>ROUND(G111*AP111,2)</f>
        <v>0</v>
      </c>
      <c r="K111" s="19">
        <f>ROUND(G111*H111,0)</f>
        <v>0</v>
      </c>
      <c r="L111" s="19">
        <v>6.0000000000000002E-5</v>
      </c>
      <c r="M111" s="19">
        <f>G111*L111</f>
        <v>6.0000000000000006E-4</v>
      </c>
      <c r="N111" s="81" t="s">
        <v>511</v>
      </c>
      <c r="Z111" s="19">
        <f>ROUND(IF(AQ111="5",BJ111,0),2)</f>
        <v>0</v>
      </c>
      <c r="AB111" s="19">
        <f>ROUND(IF(AQ111="1",BH111,0),2)</f>
        <v>0</v>
      </c>
      <c r="AC111" s="19">
        <f>ROUND(IF(AQ111="1",BI111,0),2)</f>
        <v>0</v>
      </c>
      <c r="AD111" s="19">
        <f>ROUND(IF(AQ111="7",BH111,0),2)</f>
        <v>0</v>
      </c>
      <c r="AE111" s="19">
        <f>ROUND(IF(AQ111="7",BI111,0),2)</f>
        <v>0</v>
      </c>
      <c r="AF111" s="19">
        <f>ROUND(IF(AQ111="2",BH111,0),2)</f>
        <v>0</v>
      </c>
      <c r="AG111" s="19">
        <f>ROUND(IF(AQ111="2",BI111,0),2)</f>
        <v>0</v>
      </c>
      <c r="AH111" s="19">
        <f>ROUND(IF(AQ111="0",BJ111,0),2)</f>
        <v>0</v>
      </c>
      <c r="AI111" s="16" t="s">
        <v>162</v>
      </c>
      <c r="AJ111" s="19">
        <f>IF(AN111=0,K111,0)</f>
        <v>0</v>
      </c>
      <c r="AK111" s="19">
        <f>IF(AN111=12,K111,0)</f>
        <v>0</v>
      </c>
      <c r="AL111" s="19">
        <f>IF(AN111=21,K111,0)</f>
        <v>0</v>
      </c>
      <c r="AN111" s="19">
        <v>12</v>
      </c>
      <c r="AO111" s="19">
        <f>H111*0.222471616</f>
        <v>0</v>
      </c>
      <c r="AP111" s="19">
        <f>H111*(1-0.222471616)</f>
        <v>0</v>
      </c>
      <c r="AQ111" s="82" t="s">
        <v>512</v>
      </c>
      <c r="AV111" s="19">
        <f>ROUND(AW111+AX111,2)</f>
        <v>0</v>
      </c>
      <c r="AW111" s="19">
        <f>ROUND(G111*AO111,2)</f>
        <v>0</v>
      </c>
      <c r="AX111" s="19">
        <f>ROUND(G111*AP111,2)</f>
        <v>0</v>
      </c>
      <c r="AY111" s="82" t="s">
        <v>539</v>
      </c>
      <c r="AZ111" s="82" t="s">
        <v>594</v>
      </c>
      <c r="BA111" s="16" t="s">
        <v>589</v>
      </c>
      <c r="BC111" s="19">
        <f>AW111+AX111</f>
        <v>0</v>
      </c>
      <c r="BD111" s="19">
        <f>H111/(100-BE111)*100</f>
        <v>0</v>
      </c>
      <c r="BE111" s="19">
        <v>0</v>
      </c>
      <c r="BF111" s="19">
        <f>M111</f>
        <v>6.0000000000000006E-4</v>
      </c>
      <c r="BH111" s="19">
        <f>G111*AO111</f>
        <v>0</v>
      </c>
      <c r="BI111" s="19">
        <f>G111*AP111</f>
        <v>0</v>
      </c>
      <c r="BJ111" s="19">
        <f>G111*H111</f>
        <v>0</v>
      </c>
      <c r="BK111" s="82" t="s">
        <v>32</v>
      </c>
      <c r="BL111" s="19">
        <v>722</v>
      </c>
      <c r="BW111" s="19">
        <v>12</v>
      </c>
      <c r="BX111" s="4" t="s">
        <v>91</v>
      </c>
    </row>
    <row r="112" spans="1:76" x14ac:dyDescent="0.25">
      <c r="A112" s="83"/>
      <c r="C112" s="84" t="s">
        <v>522</v>
      </c>
      <c r="D112" s="185" t="s">
        <v>549</v>
      </c>
      <c r="E112" s="186"/>
      <c r="F112" s="186"/>
      <c r="G112" s="186"/>
      <c r="H112" s="186"/>
      <c r="I112" s="186"/>
      <c r="J112" s="186"/>
      <c r="K112" s="186"/>
      <c r="L112" s="186"/>
      <c r="M112" s="186"/>
      <c r="N112" s="187"/>
      <c r="BX112" s="85" t="s">
        <v>549</v>
      </c>
    </row>
    <row r="113" spans="1:76" x14ac:dyDescent="0.25">
      <c r="A113" s="1" t="s">
        <v>605</v>
      </c>
      <c r="B113" s="2" t="s">
        <v>162</v>
      </c>
      <c r="C113" s="2" t="s">
        <v>182</v>
      </c>
      <c r="D113" s="100" t="s">
        <v>183</v>
      </c>
      <c r="E113" s="94"/>
      <c r="F113" s="2" t="s">
        <v>40</v>
      </c>
      <c r="G113" s="19">
        <f>'Rozpočet - vybrané sloupce'!J95</f>
        <v>28</v>
      </c>
      <c r="H113" s="19">
        <f>'Rozpočet - vybrané sloupce'!K95</f>
        <v>0</v>
      </c>
      <c r="I113" s="19">
        <f>ROUND(G113*AO113,2)</f>
        <v>0</v>
      </c>
      <c r="J113" s="19">
        <f>ROUND(G113*AP113,2)</f>
        <v>0</v>
      </c>
      <c r="K113" s="19">
        <f>ROUND(G113*H113,0)</f>
        <v>0</v>
      </c>
      <c r="L113" s="19">
        <v>5.0000000000000002E-5</v>
      </c>
      <c r="M113" s="19">
        <f>G113*L113</f>
        <v>1.4E-3</v>
      </c>
      <c r="N113" s="81" t="s">
        <v>511</v>
      </c>
      <c r="Z113" s="19">
        <f>ROUND(IF(AQ113="5",BJ113,0),2)</f>
        <v>0</v>
      </c>
      <c r="AB113" s="19">
        <f>ROUND(IF(AQ113="1",BH113,0),2)</f>
        <v>0</v>
      </c>
      <c r="AC113" s="19">
        <f>ROUND(IF(AQ113="1",BI113,0),2)</f>
        <v>0</v>
      </c>
      <c r="AD113" s="19">
        <f>ROUND(IF(AQ113="7",BH113,0),2)</f>
        <v>0</v>
      </c>
      <c r="AE113" s="19">
        <f>ROUND(IF(AQ113="7",BI113,0),2)</f>
        <v>0</v>
      </c>
      <c r="AF113" s="19">
        <f>ROUND(IF(AQ113="2",BH113,0),2)</f>
        <v>0</v>
      </c>
      <c r="AG113" s="19">
        <f>ROUND(IF(AQ113="2",BI113,0),2)</f>
        <v>0</v>
      </c>
      <c r="AH113" s="19">
        <f>ROUND(IF(AQ113="0",BJ113,0),2)</f>
        <v>0</v>
      </c>
      <c r="AI113" s="16" t="s">
        <v>162</v>
      </c>
      <c r="AJ113" s="19">
        <f>IF(AN113=0,K113,0)</f>
        <v>0</v>
      </c>
      <c r="AK113" s="19">
        <f>IF(AN113=12,K113,0)</f>
        <v>0</v>
      </c>
      <c r="AL113" s="19">
        <f>IF(AN113=21,K113,0)</f>
        <v>0</v>
      </c>
      <c r="AN113" s="19">
        <v>12</v>
      </c>
      <c r="AO113" s="19">
        <f>H113*0.2211678</f>
        <v>0</v>
      </c>
      <c r="AP113" s="19">
        <f>H113*(1-0.2211678)</f>
        <v>0</v>
      </c>
      <c r="AQ113" s="82" t="s">
        <v>512</v>
      </c>
      <c r="AV113" s="19">
        <f>ROUND(AW113+AX113,2)</f>
        <v>0</v>
      </c>
      <c r="AW113" s="19">
        <f>ROUND(G113*AO113,2)</f>
        <v>0</v>
      </c>
      <c r="AX113" s="19">
        <f>ROUND(G113*AP113,2)</f>
        <v>0</v>
      </c>
      <c r="AY113" s="82" t="s">
        <v>539</v>
      </c>
      <c r="AZ113" s="82" t="s">
        <v>594</v>
      </c>
      <c r="BA113" s="16" t="s">
        <v>589</v>
      </c>
      <c r="BC113" s="19">
        <f>AW113+AX113</f>
        <v>0</v>
      </c>
      <c r="BD113" s="19">
        <f>H113/(100-BE113)*100</f>
        <v>0</v>
      </c>
      <c r="BE113" s="19">
        <v>0</v>
      </c>
      <c r="BF113" s="19">
        <f>M113</f>
        <v>1.4E-3</v>
      </c>
      <c r="BH113" s="19">
        <f>G113*AO113</f>
        <v>0</v>
      </c>
      <c r="BI113" s="19">
        <f>G113*AP113</f>
        <v>0</v>
      </c>
      <c r="BJ113" s="19">
        <f>G113*H113</f>
        <v>0</v>
      </c>
      <c r="BK113" s="82" t="s">
        <v>32</v>
      </c>
      <c r="BL113" s="19">
        <v>722</v>
      </c>
      <c r="BW113" s="19">
        <v>12</v>
      </c>
      <c r="BX113" s="4" t="s">
        <v>183</v>
      </c>
    </row>
    <row r="114" spans="1:76" x14ac:dyDescent="0.25">
      <c r="A114" s="83"/>
      <c r="C114" s="84" t="s">
        <v>522</v>
      </c>
      <c r="D114" s="185" t="s">
        <v>549</v>
      </c>
      <c r="E114" s="186"/>
      <c r="F114" s="186"/>
      <c r="G114" s="186"/>
      <c r="H114" s="186"/>
      <c r="I114" s="186"/>
      <c r="J114" s="186"/>
      <c r="K114" s="186"/>
      <c r="L114" s="186"/>
      <c r="M114" s="186"/>
      <c r="N114" s="187"/>
      <c r="BX114" s="85" t="s">
        <v>549</v>
      </c>
    </row>
    <row r="115" spans="1:76" x14ac:dyDescent="0.25">
      <c r="A115" s="1" t="s">
        <v>606</v>
      </c>
      <c r="B115" s="2" t="s">
        <v>162</v>
      </c>
      <c r="C115" s="2" t="s">
        <v>92</v>
      </c>
      <c r="D115" s="100" t="s">
        <v>93</v>
      </c>
      <c r="E115" s="94"/>
      <c r="F115" s="2" t="s">
        <v>40</v>
      </c>
      <c r="G115" s="19">
        <f>'Rozpočet - vybrané sloupce'!J96</f>
        <v>9</v>
      </c>
      <c r="H115" s="19">
        <f>'Rozpočet - vybrané sloupce'!K96</f>
        <v>0</v>
      </c>
      <c r="I115" s="19">
        <f>ROUND(G115*AO115,2)</f>
        <v>0</v>
      </c>
      <c r="J115" s="19">
        <f>ROUND(G115*AP115,2)</f>
        <v>0</v>
      </c>
      <c r="K115" s="19">
        <f>ROUND(G115*H115,0)</f>
        <v>0</v>
      </c>
      <c r="L115" s="19">
        <v>9.0000000000000006E-5</v>
      </c>
      <c r="M115" s="19">
        <f>G115*L115</f>
        <v>8.1000000000000006E-4</v>
      </c>
      <c r="N115" s="81" t="s">
        <v>511</v>
      </c>
      <c r="Z115" s="19">
        <f>ROUND(IF(AQ115="5",BJ115,0),2)</f>
        <v>0</v>
      </c>
      <c r="AB115" s="19">
        <f>ROUND(IF(AQ115="1",BH115,0),2)</f>
        <v>0</v>
      </c>
      <c r="AC115" s="19">
        <f>ROUND(IF(AQ115="1",BI115,0),2)</f>
        <v>0</v>
      </c>
      <c r="AD115" s="19">
        <f>ROUND(IF(AQ115="7",BH115,0),2)</f>
        <v>0</v>
      </c>
      <c r="AE115" s="19">
        <f>ROUND(IF(AQ115="7",BI115,0),2)</f>
        <v>0</v>
      </c>
      <c r="AF115" s="19">
        <f>ROUND(IF(AQ115="2",BH115,0),2)</f>
        <v>0</v>
      </c>
      <c r="AG115" s="19">
        <f>ROUND(IF(AQ115="2",BI115,0),2)</f>
        <v>0</v>
      </c>
      <c r="AH115" s="19">
        <f>ROUND(IF(AQ115="0",BJ115,0),2)</f>
        <v>0</v>
      </c>
      <c r="AI115" s="16" t="s">
        <v>162</v>
      </c>
      <c r="AJ115" s="19">
        <f>IF(AN115=0,K115,0)</f>
        <v>0</v>
      </c>
      <c r="AK115" s="19">
        <f>IF(AN115=12,K115,0)</f>
        <v>0</v>
      </c>
      <c r="AL115" s="19">
        <f>IF(AN115=21,K115,0)</f>
        <v>0</v>
      </c>
      <c r="AN115" s="19">
        <v>12</v>
      </c>
      <c r="AO115" s="19">
        <f>H115*0.232547022</f>
        <v>0</v>
      </c>
      <c r="AP115" s="19">
        <f>H115*(1-0.232547022)</f>
        <v>0</v>
      </c>
      <c r="AQ115" s="82" t="s">
        <v>512</v>
      </c>
      <c r="AV115" s="19">
        <f>ROUND(AW115+AX115,2)</f>
        <v>0</v>
      </c>
      <c r="AW115" s="19">
        <f>ROUND(G115*AO115,2)</f>
        <v>0</v>
      </c>
      <c r="AX115" s="19">
        <f>ROUND(G115*AP115,2)</f>
        <v>0</v>
      </c>
      <c r="AY115" s="82" t="s">
        <v>539</v>
      </c>
      <c r="AZ115" s="82" t="s">
        <v>594</v>
      </c>
      <c r="BA115" s="16" t="s">
        <v>589</v>
      </c>
      <c r="BC115" s="19">
        <f>AW115+AX115</f>
        <v>0</v>
      </c>
      <c r="BD115" s="19">
        <f>H115/(100-BE115)*100</f>
        <v>0</v>
      </c>
      <c r="BE115" s="19">
        <v>0</v>
      </c>
      <c r="BF115" s="19">
        <f>M115</f>
        <v>8.1000000000000006E-4</v>
      </c>
      <c r="BH115" s="19">
        <f>G115*AO115</f>
        <v>0</v>
      </c>
      <c r="BI115" s="19">
        <f>G115*AP115</f>
        <v>0</v>
      </c>
      <c r="BJ115" s="19">
        <f>G115*H115</f>
        <v>0</v>
      </c>
      <c r="BK115" s="82" t="s">
        <v>32</v>
      </c>
      <c r="BL115" s="19">
        <v>722</v>
      </c>
      <c r="BW115" s="19">
        <v>12</v>
      </c>
      <c r="BX115" s="4" t="s">
        <v>93</v>
      </c>
    </row>
    <row r="116" spans="1:76" x14ac:dyDescent="0.25">
      <c r="A116" s="83"/>
      <c r="C116" s="84" t="s">
        <v>522</v>
      </c>
      <c r="D116" s="185" t="s">
        <v>549</v>
      </c>
      <c r="E116" s="186"/>
      <c r="F116" s="186"/>
      <c r="G116" s="186"/>
      <c r="H116" s="186"/>
      <c r="I116" s="186"/>
      <c r="J116" s="186"/>
      <c r="K116" s="186"/>
      <c r="L116" s="186"/>
      <c r="M116" s="186"/>
      <c r="N116" s="187"/>
      <c r="BX116" s="85" t="s">
        <v>549</v>
      </c>
    </row>
    <row r="117" spans="1:76" x14ac:dyDescent="0.25">
      <c r="A117" s="1" t="s">
        <v>607</v>
      </c>
      <c r="B117" s="2" t="s">
        <v>162</v>
      </c>
      <c r="C117" s="2" t="s">
        <v>96</v>
      </c>
      <c r="D117" s="100" t="s">
        <v>97</v>
      </c>
      <c r="E117" s="94"/>
      <c r="F117" s="2" t="s">
        <v>40</v>
      </c>
      <c r="G117" s="19">
        <f>'Rozpočet - vybrané sloupce'!J97</f>
        <v>54</v>
      </c>
      <c r="H117" s="19">
        <f>'Rozpočet - vybrané sloupce'!K97</f>
        <v>0</v>
      </c>
      <c r="I117" s="19">
        <f>ROUND(G117*AO117,2)</f>
        <v>0</v>
      </c>
      <c r="J117" s="19">
        <f>ROUND(G117*AP117,2)</f>
        <v>0</v>
      </c>
      <c r="K117" s="19">
        <f>ROUND(G117*H117,0)</f>
        <v>0</v>
      </c>
      <c r="L117" s="19">
        <v>6.9999999999999994E-5</v>
      </c>
      <c r="M117" s="19">
        <f>G117*L117</f>
        <v>3.7799999999999995E-3</v>
      </c>
      <c r="N117" s="81" t="s">
        <v>511</v>
      </c>
      <c r="Z117" s="19">
        <f>ROUND(IF(AQ117="5",BJ117,0),2)</f>
        <v>0</v>
      </c>
      <c r="AB117" s="19">
        <f>ROUND(IF(AQ117="1",BH117,0),2)</f>
        <v>0</v>
      </c>
      <c r="AC117" s="19">
        <f>ROUND(IF(AQ117="1",BI117,0),2)</f>
        <v>0</v>
      </c>
      <c r="AD117" s="19">
        <f>ROUND(IF(AQ117="7",BH117,0),2)</f>
        <v>0</v>
      </c>
      <c r="AE117" s="19">
        <f>ROUND(IF(AQ117="7",BI117,0),2)</f>
        <v>0</v>
      </c>
      <c r="AF117" s="19">
        <f>ROUND(IF(AQ117="2",BH117,0),2)</f>
        <v>0</v>
      </c>
      <c r="AG117" s="19">
        <f>ROUND(IF(AQ117="2",BI117,0),2)</f>
        <v>0</v>
      </c>
      <c r="AH117" s="19">
        <f>ROUND(IF(AQ117="0",BJ117,0),2)</f>
        <v>0</v>
      </c>
      <c r="AI117" s="16" t="s">
        <v>162</v>
      </c>
      <c r="AJ117" s="19">
        <f>IF(AN117=0,K117,0)</f>
        <v>0</v>
      </c>
      <c r="AK117" s="19">
        <f>IF(AN117=12,K117,0)</f>
        <v>0</v>
      </c>
      <c r="AL117" s="19">
        <f>IF(AN117=21,K117,0)</f>
        <v>0</v>
      </c>
      <c r="AN117" s="19">
        <v>12</v>
      </c>
      <c r="AO117" s="19">
        <f>H117*0.463777207</f>
        <v>0</v>
      </c>
      <c r="AP117" s="19">
        <f>H117*(1-0.463777207)</f>
        <v>0</v>
      </c>
      <c r="AQ117" s="82" t="s">
        <v>512</v>
      </c>
      <c r="AV117" s="19">
        <f>ROUND(AW117+AX117,2)</f>
        <v>0</v>
      </c>
      <c r="AW117" s="19">
        <f>ROUND(G117*AO117,2)</f>
        <v>0</v>
      </c>
      <c r="AX117" s="19">
        <f>ROUND(G117*AP117,2)</f>
        <v>0</v>
      </c>
      <c r="AY117" s="82" t="s">
        <v>539</v>
      </c>
      <c r="AZ117" s="82" t="s">
        <v>594</v>
      </c>
      <c r="BA117" s="16" t="s">
        <v>589</v>
      </c>
      <c r="BC117" s="19">
        <f>AW117+AX117</f>
        <v>0</v>
      </c>
      <c r="BD117" s="19">
        <f>H117/(100-BE117)*100</f>
        <v>0</v>
      </c>
      <c r="BE117" s="19">
        <v>0</v>
      </c>
      <c r="BF117" s="19">
        <f>M117</f>
        <v>3.7799999999999995E-3</v>
      </c>
      <c r="BH117" s="19">
        <f>G117*AO117</f>
        <v>0</v>
      </c>
      <c r="BI117" s="19">
        <f>G117*AP117</f>
        <v>0</v>
      </c>
      <c r="BJ117" s="19">
        <f>G117*H117</f>
        <v>0</v>
      </c>
      <c r="BK117" s="82" t="s">
        <v>32</v>
      </c>
      <c r="BL117" s="19">
        <v>722</v>
      </c>
      <c r="BW117" s="19">
        <v>12</v>
      </c>
      <c r="BX117" s="4" t="s">
        <v>97</v>
      </c>
    </row>
    <row r="118" spans="1:76" x14ac:dyDescent="0.25">
      <c r="A118" s="83"/>
      <c r="C118" s="84" t="s">
        <v>522</v>
      </c>
      <c r="D118" s="185" t="s">
        <v>549</v>
      </c>
      <c r="E118" s="186"/>
      <c r="F118" s="186"/>
      <c r="G118" s="186"/>
      <c r="H118" s="186"/>
      <c r="I118" s="186"/>
      <c r="J118" s="186"/>
      <c r="K118" s="186"/>
      <c r="L118" s="186"/>
      <c r="M118" s="186"/>
      <c r="N118" s="187"/>
      <c r="BX118" s="85" t="s">
        <v>549</v>
      </c>
    </row>
    <row r="119" spans="1:76" x14ac:dyDescent="0.25">
      <c r="A119" s="1" t="s">
        <v>608</v>
      </c>
      <c r="B119" s="2" t="s">
        <v>162</v>
      </c>
      <c r="C119" s="2" t="s">
        <v>98</v>
      </c>
      <c r="D119" s="100" t="s">
        <v>99</v>
      </c>
      <c r="E119" s="94"/>
      <c r="F119" s="2" t="s">
        <v>40</v>
      </c>
      <c r="G119" s="19">
        <f>'Rozpočet - vybrané sloupce'!J98</f>
        <v>28</v>
      </c>
      <c r="H119" s="19">
        <f>'Rozpočet - vybrané sloupce'!K98</f>
        <v>0</v>
      </c>
      <c r="I119" s="19">
        <f>ROUND(G119*AO119,2)</f>
        <v>0</v>
      </c>
      <c r="J119" s="19">
        <f>ROUND(G119*AP119,2)</f>
        <v>0</v>
      </c>
      <c r="K119" s="19">
        <f>ROUND(G119*H119,0)</f>
        <v>0</v>
      </c>
      <c r="L119" s="19">
        <v>8.0000000000000007E-5</v>
      </c>
      <c r="M119" s="19">
        <f>G119*L119</f>
        <v>2.2400000000000002E-3</v>
      </c>
      <c r="N119" s="81" t="s">
        <v>511</v>
      </c>
      <c r="Z119" s="19">
        <f>ROUND(IF(AQ119="5",BJ119,0),2)</f>
        <v>0</v>
      </c>
      <c r="AB119" s="19">
        <f>ROUND(IF(AQ119="1",BH119,0),2)</f>
        <v>0</v>
      </c>
      <c r="AC119" s="19">
        <f>ROUND(IF(AQ119="1",BI119,0),2)</f>
        <v>0</v>
      </c>
      <c r="AD119" s="19">
        <f>ROUND(IF(AQ119="7",BH119,0),2)</f>
        <v>0</v>
      </c>
      <c r="AE119" s="19">
        <f>ROUND(IF(AQ119="7",BI119,0),2)</f>
        <v>0</v>
      </c>
      <c r="AF119" s="19">
        <f>ROUND(IF(AQ119="2",BH119,0),2)</f>
        <v>0</v>
      </c>
      <c r="AG119" s="19">
        <f>ROUND(IF(AQ119="2",BI119,0),2)</f>
        <v>0</v>
      </c>
      <c r="AH119" s="19">
        <f>ROUND(IF(AQ119="0",BJ119,0),2)</f>
        <v>0</v>
      </c>
      <c r="AI119" s="16" t="s">
        <v>162</v>
      </c>
      <c r="AJ119" s="19">
        <f>IF(AN119=0,K119,0)</f>
        <v>0</v>
      </c>
      <c r="AK119" s="19">
        <f>IF(AN119=12,K119,0)</f>
        <v>0</v>
      </c>
      <c r="AL119" s="19">
        <f>IF(AN119=21,K119,0)</f>
        <v>0</v>
      </c>
      <c r="AN119" s="19">
        <v>12</v>
      </c>
      <c r="AO119" s="19">
        <f>H119*0.467142857</f>
        <v>0</v>
      </c>
      <c r="AP119" s="19">
        <f>H119*(1-0.467142857)</f>
        <v>0</v>
      </c>
      <c r="AQ119" s="82" t="s">
        <v>512</v>
      </c>
      <c r="AV119" s="19">
        <f>ROUND(AW119+AX119,2)</f>
        <v>0</v>
      </c>
      <c r="AW119" s="19">
        <f>ROUND(G119*AO119,2)</f>
        <v>0</v>
      </c>
      <c r="AX119" s="19">
        <f>ROUND(G119*AP119,2)</f>
        <v>0</v>
      </c>
      <c r="AY119" s="82" t="s">
        <v>539</v>
      </c>
      <c r="AZ119" s="82" t="s">
        <v>594</v>
      </c>
      <c r="BA119" s="16" t="s">
        <v>589</v>
      </c>
      <c r="BC119" s="19">
        <f>AW119+AX119</f>
        <v>0</v>
      </c>
      <c r="BD119" s="19">
        <f>H119/(100-BE119)*100</f>
        <v>0</v>
      </c>
      <c r="BE119" s="19">
        <v>0</v>
      </c>
      <c r="BF119" s="19">
        <f>M119</f>
        <v>2.2400000000000002E-3</v>
      </c>
      <c r="BH119" s="19">
        <f>G119*AO119</f>
        <v>0</v>
      </c>
      <c r="BI119" s="19">
        <f>G119*AP119</f>
        <v>0</v>
      </c>
      <c r="BJ119" s="19">
        <f>G119*H119</f>
        <v>0</v>
      </c>
      <c r="BK119" s="82" t="s">
        <v>32</v>
      </c>
      <c r="BL119" s="19">
        <v>722</v>
      </c>
      <c r="BW119" s="19">
        <v>12</v>
      </c>
      <c r="BX119" s="4" t="s">
        <v>99</v>
      </c>
    </row>
    <row r="120" spans="1:76" x14ac:dyDescent="0.25">
      <c r="A120" s="83"/>
      <c r="C120" s="84" t="s">
        <v>522</v>
      </c>
      <c r="D120" s="185" t="s">
        <v>549</v>
      </c>
      <c r="E120" s="186"/>
      <c r="F120" s="186"/>
      <c r="G120" s="186"/>
      <c r="H120" s="186"/>
      <c r="I120" s="186"/>
      <c r="J120" s="186"/>
      <c r="K120" s="186"/>
      <c r="L120" s="186"/>
      <c r="M120" s="186"/>
      <c r="N120" s="187"/>
      <c r="BX120" s="85" t="s">
        <v>549</v>
      </c>
    </row>
    <row r="121" spans="1:76" x14ac:dyDescent="0.25">
      <c r="A121" s="1" t="s">
        <v>609</v>
      </c>
      <c r="B121" s="2" t="s">
        <v>162</v>
      </c>
      <c r="C121" s="2" t="s">
        <v>100</v>
      </c>
      <c r="D121" s="100" t="s">
        <v>101</v>
      </c>
      <c r="E121" s="94"/>
      <c r="F121" s="2" t="s">
        <v>40</v>
      </c>
      <c r="G121" s="19">
        <f>'Rozpočet - vybrané sloupce'!J99</f>
        <v>9</v>
      </c>
      <c r="H121" s="19">
        <f>'Rozpočet - vybrané sloupce'!K99</f>
        <v>0</v>
      </c>
      <c r="I121" s="19">
        <f>ROUND(G121*AO121,2)</f>
        <v>0</v>
      </c>
      <c r="J121" s="19">
        <f>ROUND(G121*AP121,2)</f>
        <v>0</v>
      </c>
      <c r="K121" s="19">
        <f>ROUND(G121*H121,0)</f>
        <v>0</v>
      </c>
      <c r="L121" s="19">
        <v>1.2999999999999999E-4</v>
      </c>
      <c r="M121" s="19">
        <f>G121*L121</f>
        <v>1.1699999999999998E-3</v>
      </c>
      <c r="N121" s="81" t="s">
        <v>511</v>
      </c>
      <c r="Z121" s="19">
        <f>ROUND(IF(AQ121="5",BJ121,0),2)</f>
        <v>0</v>
      </c>
      <c r="AB121" s="19">
        <f>ROUND(IF(AQ121="1",BH121,0),2)</f>
        <v>0</v>
      </c>
      <c r="AC121" s="19">
        <f>ROUND(IF(AQ121="1",BI121,0),2)</f>
        <v>0</v>
      </c>
      <c r="AD121" s="19">
        <f>ROUND(IF(AQ121="7",BH121,0),2)</f>
        <v>0</v>
      </c>
      <c r="AE121" s="19">
        <f>ROUND(IF(AQ121="7",BI121,0),2)</f>
        <v>0</v>
      </c>
      <c r="AF121" s="19">
        <f>ROUND(IF(AQ121="2",BH121,0),2)</f>
        <v>0</v>
      </c>
      <c r="AG121" s="19">
        <f>ROUND(IF(AQ121="2",BI121,0),2)</f>
        <v>0</v>
      </c>
      <c r="AH121" s="19">
        <f>ROUND(IF(AQ121="0",BJ121,0),2)</f>
        <v>0</v>
      </c>
      <c r="AI121" s="16" t="s">
        <v>162</v>
      </c>
      <c r="AJ121" s="19">
        <f>IF(AN121=0,K121,0)</f>
        <v>0</v>
      </c>
      <c r="AK121" s="19">
        <f>IF(AN121=12,K121,0)</f>
        <v>0</v>
      </c>
      <c r="AL121" s="19">
        <f>IF(AN121=21,K121,0)</f>
        <v>0</v>
      </c>
      <c r="AN121" s="19">
        <v>12</v>
      </c>
      <c r="AO121" s="19">
        <f>H121*0.465712719</f>
        <v>0</v>
      </c>
      <c r="AP121" s="19">
        <f>H121*(1-0.465712719)</f>
        <v>0</v>
      </c>
      <c r="AQ121" s="82" t="s">
        <v>512</v>
      </c>
      <c r="AV121" s="19">
        <f>ROUND(AW121+AX121,2)</f>
        <v>0</v>
      </c>
      <c r="AW121" s="19">
        <f>ROUND(G121*AO121,2)</f>
        <v>0</v>
      </c>
      <c r="AX121" s="19">
        <f>ROUND(G121*AP121,2)</f>
        <v>0</v>
      </c>
      <c r="AY121" s="82" t="s">
        <v>539</v>
      </c>
      <c r="AZ121" s="82" t="s">
        <v>594</v>
      </c>
      <c r="BA121" s="16" t="s">
        <v>589</v>
      </c>
      <c r="BC121" s="19">
        <f>AW121+AX121</f>
        <v>0</v>
      </c>
      <c r="BD121" s="19">
        <f>H121/(100-BE121)*100</f>
        <v>0</v>
      </c>
      <c r="BE121" s="19">
        <v>0</v>
      </c>
      <c r="BF121" s="19">
        <f>M121</f>
        <v>1.1699999999999998E-3</v>
      </c>
      <c r="BH121" s="19">
        <f>G121*AO121</f>
        <v>0</v>
      </c>
      <c r="BI121" s="19">
        <f>G121*AP121</f>
        <v>0</v>
      </c>
      <c r="BJ121" s="19">
        <f>G121*H121</f>
        <v>0</v>
      </c>
      <c r="BK121" s="82" t="s">
        <v>32</v>
      </c>
      <c r="BL121" s="19">
        <v>722</v>
      </c>
      <c r="BW121" s="19">
        <v>12</v>
      </c>
      <c r="BX121" s="4" t="s">
        <v>101</v>
      </c>
    </row>
    <row r="122" spans="1:76" x14ac:dyDescent="0.25">
      <c r="A122" s="83"/>
      <c r="C122" s="84" t="s">
        <v>522</v>
      </c>
      <c r="D122" s="185" t="s">
        <v>549</v>
      </c>
      <c r="E122" s="186"/>
      <c r="F122" s="186"/>
      <c r="G122" s="186"/>
      <c r="H122" s="186"/>
      <c r="I122" s="186"/>
      <c r="J122" s="186"/>
      <c r="K122" s="186"/>
      <c r="L122" s="186"/>
      <c r="M122" s="186"/>
      <c r="N122" s="187"/>
      <c r="BX122" s="85" t="s">
        <v>549</v>
      </c>
    </row>
    <row r="123" spans="1:76" x14ac:dyDescent="0.25">
      <c r="A123" s="1" t="s">
        <v>610</v>
      </c>
      <c r="B123" s="2" t="s">
        <v>162</v>
      </c>
      <c r="C123" s="2" t="s">
        <v>184</v>
      </c>
      <c r="D123" s="100" t="s">
        <v>185</v>
      </c>
      <c r="E123" s="94"/>
      <c r="F123" s="2" t="s">
        <v>31</v>
      </c>
      <c r="G123" s="19">
        <f>'Rozpočet - vybrané sloupce'!J100</f>
        <v>60</v>
      </c>
      <c r="H123" s="19">
        <f>'Rozpočet - vybrané sloupce'!K100</f>
        <v>0</v>
      </c>
      <c r="I123" s="19">
        <f>ROUND(G123*AO123,2)</f>
        <v>0</v>
      </c>
      <c r="J123" s="19">
        <f>ROUND(G123*AP123,2)</f>
        <v>0</v>
      </c>
      <c r="K123" s="19">
        <f>ROUND(G123*H123,0)</f>
        <v>0</v>
      </c>
      <c r="L123" s="19">
        <v>0</v>
      </c>
      <c r="M123" s="19">
        <f>G123*L123</f>
        <v>0</v>
      </c>
      <c r="N123" s="81" t="s">
        <v>511</v>
      </c>
      <c r="Z123" s="19">
        <f>ROUND(IF(AQ123="5",BJ123,0),2)</f>
        <v>0</v>
      </c>
      <c r="AB123" s="19">
        <f>ROUND(IF(AQ123="1",BH123,0),2)</f>
        <v>0</v>
      </c>
      <c r="AC123" s="19">
        <f>ROUND(IF(AQ123="1",BI123,0),2)</f>
        <v>0</v>
      </c>
      <c r="AD123" s="19">
        <f>ROUND(IF(AQ123="7",BH123,0),2)</f>
        <v>0</v>
      </c>
      <c r="AE123" s="19">
        <f>ROUND(IF(AQ123="7",BI123,0),2)</f>
        <v>0</v>
      </c>
      <c r="AF123" s="19">
        <f>ROUND(IF(AQ123="2",BH123,0),2)</f>
        <v>0</v>
      </c>
      <c r="AG123" s="19">
        <f>ROUND(IF(AQ123="2",BI123,0),2)</f>
        <v>0</v>
      </c>
      <c r="AH123" s="19">
        <f>ROUND(IF(AQ123="0",BJ123,0),2)</f>
        <v>0</v>
      </c>
      <c r="AI123" s="16" t="s">
        <v>162</v>
      </c>
      <c r="AJ123" s="19">
        <f>IF(AN123=0,K123,0)</f>
        <v>0</v>
      </c>
      <c r="AK123" s="19">
        <f>IF(AN123=12,K123,0)</f>
        <v>0</v>
      </c>
      <c r="AL123" s="19">
        <f>IF(AN123=21,K123,0)</f>
        <v>0</v>
      </c>
      <c r="AN123" s="19">
        <v>12</v>
      </c>
      <c r="AO123" s="19">
        <f>H123*1</f>
        <v>0</v>
      </c>
      <c r="AP123" s="19">
        <f>H123*(1-1)</f>
        <v>0</v>
      </c>
      <c r="AQ123" s="82" t="s">
        <v>512</v>
      </c>
      <c r="AV123" s="19">
        <f>ROUND(AW123+AX123,2)</f>
        <v>0</v>
      </c>
      <c r="AW123" s="19">
        <f>ROUND(G123*AO123,2)</f>
        <v>0</v>
      </c>
      <c r="AX123" s="19">
        <f>ROUND(G123*AP123,2)</f>
        <v>0</v>
      </c>
      <c r="AY123" s="82" t="s">
        <v>539</v>
      </c>
      <c r="AZ123" s="82" t="s">
        <v>594</v>
      </c>
      <c r="BA123" s="16" t="s">
        <v>589</v>
      </c>
      <c r="BC123" s="19">
        <f>AW123+AX123</f>
        <v>0</v>
      </c>
      <c r="BD123" s="19">
        <f>H123/(100-BE123)*100</f>
        <v>0</v>
      </c>
      <c r="BE123" s="19">
        <v>0</v>
      </c>
      <c r="BF123" s="19">
        <f>M123</f>
        <v>0</v>
      </c>
      <c r="BH123" s="19">
        <f>G123*AO123</f>
        <v>0</v>
      </c>
      <c r="BI123" s="19">
        <f>G123*AP123</f>
        <v>0</v>
      </c>
      <c r="BJ123" s="19">
        <f>G123*H123</f>
        <v>0</v>
      </c>
      <c r="BK123" s="82" t="s">
        <v>32</v>
      </c>
      <c r="BL123" s="19">
        <v>722</v>
      </c>
      <c r="BW123" s="19">
        <v>12</v>
      </c>
      <c r="BX123" s="4" t="s">
        <v>185</v>
      </c>
    </row>
    <row r="124" spans="1:76" x14ac:dyDescent="0.25">
      <c r="A124" s="1" t="s">
        <v>611</v>
      </c>
      <c r="B124" s="2" t="s">
        <v>162</v>
      </c>
      <c r="C124" s="2" t="s">
        <v>116</v>
      </c>
      <c r="D124" s="100" t="s">
        <v>186</v>
      </c>
      <c r="E124" s="94"/>
      <c r="F124" s="2" t="s">
        <v>31</v>
      </c>
      <c r="G124" s="19">
        <f>'Rozpočet - vybrané sloupce'!J101</f>
        <v>30</v>
      </c>
      <c r="H124" s="19">
        <f>'Rozpočet - vybrané sloupce'!K101</f>
        <v>0</v>
      </c>
      <c r="I124" s="19">
        <f>ROUND(G124*AO124,2)</f>
        <v>0</v>
      </c>
      <c r="J124" s="19">
        <f>ROUND(G124*AP124,2)</f>
        <v>0</v>
      </c>
      <c r="K124" s="19">
        <f>ROUND(G124*H124,0)</f>
        <v>0</v>
      </c>
      <c r="L124" s="19">
        <v>2.4000000000000001E-4</v>
      </c>
      <c r="M124" s="19">
        <f>G124*L124</f>
        <v>7.1999999999999998E-3</v>
      </c>
      <c r="N124" s="81" t="s">
        <v>511</v>
      </c>
      <c r="Z124" s="19">
        <f>ROUND(IF(AQ124="5",BJ124,0),2)</f>
        <v>0</v>
      </c>
      <c r="AB124" s="19">
        <f>ROUND(IF(AQ124="1",BH124,0),2)</f>
        <v>0</v>
      </c>
      <c r="AC124" s="19">
        <f>ROUND(IF(AQ124="1",BI124,0),2)</f>
        <v>0</v>
      </c>
      <c r="AD124" s="19">
        <f>ROUND(IF(AQ124="7",BH124,0),2)</f>
        <v>0</v>
      </c>
      <c r="AE124" s="19">
        <f>ROUND(IF(AQ124="7",BI124,0),2)</f>
        <v>0</v>
      </c>
      <c r="AF124" s="19">
        <f>ROUND(IF(AQ124="2",BH124,0),2)</f>
        <v>0</v>
      </c>
      <c r="AG124" s="19">
        <f>ROUND(IF(AQ124="2",BI124,0),2)</f>
        <v>0</v>
      </c>
      <c r="AH124" s="19">
        <f>ROUND(IF(AQ124="0",BJ124,0),2)</f>
        <v>0</v>
      </c>
      <c r="AI124" s="16" t="s">
        <v>162</v>
      </c>
      <c r="AJ124" s="19">
        <f>IF(AN124=0,K124,0)</f>
        <v>0</v>
      </c>
      <c r="AK124" s="19">
        <f>IF(AN124=12,K124,0)</f>
        <v>0</v>
      </c>
      <c r="AL124" s="19">
        <f>IF(AN124=21,K124,0)</f>
        <v>0</v>
      </c>
      <c r="AN124" s="19">
        <v>12</v>
      </c>
      <c r="AO124" s="19">
        <f>H124*0.703963449</f>
        <v>0</v>
      </c>
      <c r="AP124" s="19">
        <f>H124*(1-0.703963449)</f>
        <v>0</v>
      </c>
      <c r="AQ124" s="82" t="s">
        <v>512</v>
      </c>
      <c r="AV124" s="19">
        <f>ROUND(AW124+AX124,2)</f>
        <v>0</v>
      </c>
      <c r="AW124" s="19">
        <f>ROUND(G124*AO124,2)</f>
        <v>0</v>
      </c>
      <c r="AX124" s="19">
        <f>ROUND(G124*AP124,2)</f>
        <v>0</v>
      </c>
      <c r="AY124" s="82" t="s">
        <v>539</v>
      </c>
      <c r="AZ124" s="82" t="s">
        <v>594</v>
      </c>
      <c r="BA124" s="16" t="s">
        <v>589</v>
      </c>
      <c r="BC124" s="19">
        <f>AW124+AX124</f>
        <v>0</v>
      </c>
      <c r="BD124" s="19">
        <f>H124/(100-BE124)*100</f>
        <v>0</v>
      </c>
      <c r="BE124" s="19">
        <v>0</v>
      </c>
      <c r="BF124" s="19">
        <f>M124</f>
        <v>7.1999999999999998E-3</v>
      </c>
      <c r="BH124" s="19">
        <f>G124*AO124</f>
        <v>0</v>
      </c>
      <c r="BI124" s="19">
        <f>G124*AP124</f>
        <v>0</v>
      </c>
      <c r="BJ124" s="19">
        <f>G124*H124</f>
        <v>0</v>
      </c>
      <c r="BK124" s="82" t="s">
        <v>32</v>
      </c>
      <c r="BL124" s="19">
        <v>722</v>
      </c>
      <c r="BW124" s="19">
        <v>12</v>
      </c>
      <c r="BX124" s="4" t="s">
        <v>186</v>
      </c>
    </row>
    <row r="125" spans="1:76" x14ac:dyDescent="0.25">
      <c r="A125" s="1" t="s">
        <v>612</v>
      </c>
      <c r="B125" s="2" t="s">
        <v>162</v>
      </c>
      <c r="C125" s="2" t="s">
        <v>187</v>
      </c>
      <c r="D125" s="100" t="s">
        <v>188</v>
      </c>
      <c r="E125" s="94"/>
      <c r="F125" s="2" t="s">
        <v>31</v>
      </c>
      <c r="G125" s="19">
        <f>'Rozpočet - vybrané sloupce'!J102</f>
        <v>30</v>
      </c>
      <c r="H125" s="19">
        <f>'Rozpočet - vybrané sloupce'!K102</f>
        <v>0</v>
      </c>
      <c r="I125" s="19">
        <f>ROUND(G125*AO125,2)</f>
        <v>0</v>
      </c>
      <c r="J125" s="19">
        <f>ROUND(G125*AP125,2)</f>
        <v>0</v>
      </c>
      <c r="K125" s="19">
        <f>ROUND(G125*H125,0)</f>
        <v>0</v>
      </c>
      <c r="L125" s="19">
        <v>1.1E-4</v>
      </c>
      <c r="M125" s="19">
        <f>G125*L125</f>
        <v>3.3E-3</v>
      </c>
      <c r="N125" s="81" t="s">
        <v>511</v>
      </c>
      <c r="Z125" s="19">
        <f>ROUND(IF(AQ125="5",BJ125,0),2)</f>
        <v>0</v>
      </c>
      <c r="AB125" s="19">
        <f>ROUND(IF(AQ125="1",BH125,0),2)</f>
        <v>0</v>
      </c>
      <c r="AC125" s="19">
        <f>ROUND(IF(AQ125="1",BI125,0),2)</f>
        <v>0</v>
      </c>
      <c r="AD125" s="19">
        <f>ROUND(IF(AQ125="7",BH125,0),2)</f>
        <v>0</v>
      </c>
      <c r="AE125" s="19">
        <f>ROUND(IF(AQ125="7",BI125,0),2)</f>
        <v>0</v>
      </c>
      <c r="AF125" s="19">
        <f>ROUND(IF(AQ125="2",BH125,0),2)</f>
        <v>0</v>
      </c>
      <c r="AG125" s="19">
        <f>ROUND(IF(AQ125="2",BI125,0),2)</f>
        <v>0</v>
      </c>
      <c r="AH125" s="19">
        <f>ROUND(IF(AQ125="0",BJ125,0),2)</f>
        <v>0</v>
      </c>
      <c r="AI125" s="16" t="s">
        <v>162</v>
      </c>
      <c r="AJ125" s="19">
        <f>IF(AN125=0,K125,0)</f>
        <v>0</v>
      </c>
      <c r="AK125" s="19">
        <f>IF(AN125=12,K125,0)</f>
        <v>0</v>
      </c>
      <c r="AL125" s="19">
        <f>IF(AN125=21,K125,0)</f>
        <v>0</v>
      </c>
      <c r="AN125" s="19">
        <v>12</v>
      </c>
      <c r="AO125" s="19">
        <f>H125*0.67377879</f>
        <v>0</v>
      </c>
      <c r="AP125" s="19">
        <f>H125*(1-0.67377879)</f>
        <v>0</v>
      </c>
      <c r="AQ125" s="82" t="s">
        <v>512</v>
      </c>
      <c r="AV125" s="19">
        <f>ROUND(AW125+AX125,2)</f>
        <v>0</v>
      </c>
      <c r="AW125" s="19">
        <f>ROUND(G125*AO125,2)</f>
        <v>0</v>
      </c>
      <c r="AX125" s="19">
        <f>ROUND(G125*AP125,2)</f>
        <v>0</v>
      </c>
      <c r="AY125" s="82" t="s">
        <v>539</v>
      </c>
      <c r="AZ125" s="82" t="s">
        <v>594</v>
      </c>
      <c r="BA125" s="16" t="s">
        <v>589</v>
      </c>
      <c r="BC125" s="19">
        <f>AW125+AX125</f>
        <v>0</v>
      </c>
      <c r="BD125" s="19">
        <f>H125/(100-BE125)*100</f>
        <v>0</v>
      </c>
      <c r="BE125" s="19">
        <v>0</v>
      </c>
      <c r="BF125" s="19">
        <f>M125</f>
        <v>3.3E-3</v>
      </c>
      <c r="BH125" s="19">
        <f>G125*AO125</f>
        <v>0</v>
      </c>
      <c r="BI125" s="19">
        <f>G125*AP125</f>
        <v>0</v>
      </c>
      <c r="BJ125" s="19">
        <f>G125*H125</f>
        <v>0</v>
      </c>
      <c r="BK125" s="82" t="s">
        <v>32</v>
      </c>
      <c r="BL125" s="19">
        <v>722</v>
      </c>
      <c r="BW125" s="19">
        <v>12</v>
      </c>
      <c r="BX125" s="4" t="s">
        <v>188</v>
      </c>
    </row>
    <row r="126" spans="1:76" x14ac:dyDescent="0.25">
      <c r="A126" s="1" t="s">
        <v>613</v>
      </c>
      <c r="B126" s="2" t="s">
        <v>162</v>
      </c>
      <c r="C126" s="2" t="s">
        <v>189</v>
      </c>
      <c r="D126" s="100" t="s">
        <v>190</v>
      </c>
      <c r="E126" s="94"/>
      <c r="F126" s="2" t="s">
        <v>31</v>
      </c>
      <c r="G126" s="19">
        <f>'Rozpočet - vybrané sloupce'!J103</f>
        <v>30</v>
      </c>
      <c r="H126" s="19">
        <f>'Rozpočet - vybrané sloupce'!K103</f>
        <v>0</v>
      </c>
      <c r="I126" s="19">
        <f>ROUND(G126*AO126,2)</f>
        <v>0</v>
      </c>
      <c r="J126" s="19">
        <f>ROUND(G126*AP126,2)</f>
        <v>0</v>
      </c>
      <c r="K126" s="19">
        <f>ROUND(G126*H126,0)</f>
        <v>0</v>
      </c>
      <c r="L126" s="19">
        <v>5.4900000000000001E-3</v>
      </c>
      <c r="M126" s="19">
        <f>G126*L126</f>
        <v>0.16470000000000001</v>
      </c>
      <c r="N126" s="81" t="s">
        <v>511</v>
      </c>
      <c r="Z126" s="19">
        <f>ROUND(IF(AQ126="5",BJ126,0),2)</f>
        <v>0</v>
      </c>
      <c r="AB126" s="19">
        <f>ROUND(IF(AQ126="1",BH126,0),2)</f>
        <v>0</v>
      </c>
      <c r="AC126" s="19">
        <f>ROUND(IF(AQ126="1",BI126,0),2)</f>
        <v>0</v>
      </c>
      <c r="AD126" s="19">
        <f>ROUND(IF(AQ126="7",BH126,0),2)</f>
        <v>0</v>
      </c>
      <c r="AE126" s="19">
        <f>ROUND(IF(AQ126="7",BI126,0),2)</f>
        <v>0</v>
      </c>
      <c r="AF126" s="19">
        <f>ROUND(IF(AQ126="2",BH126,0),2)</f>
        <v>0</v>
      </c>
      <c r="AG126" s="19">
        <f>ROUND(IF(AQ126="2",BI126,0),2)</f>
        <v>0</v>
      </c>
      <c r="AH126" s="19">
        <f>ROUND(IF(AQ126="0",BJ126,0),2)</f>
        <v>0</v>
      </c>
      <c r="AI126" s="16" t="s">
        <v>162</v>
      </c>
      <c r="AJ126" s="19">
        <f>IF(AN126=0,K126,0)</f>
        <v>0</v>
      </c>
      <c r="AK126" s="19">
        <f>IF(AN126=12,K126,0)</f>
        <v>0</v>
      </c>
      <c r="AL126" s="19">
        <f>IF(AN126=21,K126,0)</f>
        <v>0</v>
      </c>
      <c r="AN126" s="19">
        <v>12</v>
      </c>
      <c r="AO126" s="19">
        <f>H126*0</f>
        <v>0</v>
      </c>
      <c r="AP126" s="19">
        <f>H126*(1-0)</f>
        <v>0</v>
      </c>
      <c r="AQ126" s="82" t="s">
        <v>512</v>
      </c>
      <c r="AV126" s="19">
        <f>ROUND(AW126+AX126,2)</f>
        <v>0</v>
      </c>
      <c r="AW126" s="19">
        <f>ROUND(G126*AO126,2)</f>
        <v>0</v>
      </c>
      <c r="AX126" s="19">
        <f>ROUND(G126*AP126,2)</f>
        <v>0</v>
      </c>
      <c r="AY126" s="82" t="s">
        <v>539</v>
      </c>
      <c r="AZ126" s="82" t="s">
        <v>594</v>
      </c>
      <c r="BA126" s="16" t="s">
        <v>589</v>
      </c>
      <c r="BC126" s="19">
        <f>AW126+AX126</f>
        <v>0</v>
      </c>
      <c r="BD126" s="19">
        <f>H126/(100-BE126)*100</f>
        <v>0</v>
      </c>
      <c r="BE126" s="19">
        <v>0</v>
      </c>
      <c r="BF126" s="19">
        <f>M126</f>
        <v>0.16470000000000001</v>
      </c>
      <c r="BH126" s="19">
        <f>G126*AO126</f>
        <v>0</v>
      </c>
      <c r="BI126" s="19">
        <f>G126*AP126</f>
        <v>0</v>
      </c>
      <c r="BJ126" s="19">
        <f>G126*H126</f>
        <v>0</v>
      </c>
      <c r="BK126" s="82" t="s">
        <v>32</v>
      </c>
      <c r="BL126" s="19">
        <v>722</v>
      </c>
      <c r="BW126" s="19">
        <v>12</v>
      </c>
      <c r="BX126" s="4" t="s">
        <v>190</v>
      </c>
    </row>
    <row r="127" spans="1:76" x14ac:dyDescent="0.25">
      <c r="A127" s="1" t="s">
        <v>614</v>
      </c>
      <c r="B127" s="2" t="s">
        <v>162</v>
      </c>
      <c r="C127" s="2" t="s">
        <v>142</v>
      </c>
      <c r="D127" s="100" t="s">
        <v>191</v>
      </c>
      <c r="E127" s="94"/>
      <c r="F127" s="2" t="s">
        <v>31</v>
      </c>
      <c r="G127" s="19">
        <f>'Rozpočet - vybrané sloupce'!J104</f>
        <v>30</v>
      </c>
      <c r="H127" s="19">
        <f>'Rozpočet - vybrané sloupce'!K104</f>
        <v>0</v>
      </c>
      <c r="I127" s="19">
        <f>ROUND(G127*AO127,2)</f>
        <v>0</v>
      </c>
      <c r="J127" s="19">
        <f>ROUND(G127*AP127,2)</f>
        <v>0</v>
      </c>
      <c r="K127" s="19">
        <f>ROUND(G127*H127,0)</f>
        <v>0</v>
      </c>
      <c r="L127" s="19">
        <v>1.64E-3</v>
      </c>
      <c r="M127" s="19">
        <f>G127*L127</f>
        <v>4.9200000000000001E-2</v>
      </c>
      <c r="N127" s="81" t="s">
        <v>511</v>
      </c>
      <c r="Z127" s="19">
        <f>ROUND(IF(AQ127="5",BJ127,0),2)</f>
        <v>0</v>
      </c>
      <c r="AB127" s="19">
        <f>ROUND(IF(AQ127="1",BH127,0),2)</f>
        <v>0</v>
      </c>
      <c r="AC127" s="19">
        <f>ROUND(IF(AQ127="1",BI127,0),2)</f>
        <v>0</v>
      </c>
      <c r="AD127" s="19">
        <f>ROUND(IF(AQ127="7",BH127,0),2)</f>
        <v>0</v>
      </c>
      <c r="AE127" s="19">
        <f>ROUND(IF(AQ127="7",BI127,0),2)</f>
        <v>0</v>
      </c>
      <c r="AF127" s="19">
        <f>ROUND(IF(AQ127="2",BH127,0),2)</f>
        <v>0</v>
      </c>
      <c r="AG127" s="19">
        <f>ROUND(IF(AQ127="2",BI127,0),2)</f>
        <v>0</v>
      </c>
      <c r="AH127" s="19">
        <f>ROUND(IF(AQ127="0",BJ127,0),2)</f>
        <v>0</v>
      </c>
      <c r="AI127" s="16" t="s">
        <v>162</v>
      </c>
      <c r="AJ127" s="19">
        <f>IF(AN127=0,K127,0)</f>
        <v>0</v>
      </c>
      <c r="AK127" s="19">
        <f>IF(AN127=12,K127,0)</f>
        <v>0</v>
      </c>
      <c r="AL127" s="19">
        <f>IF(AN127=21,K127,0)</f>
        <v>0</v>
      </c>
      <c r="AN127" s="19">
        <v>12</v>
      </c>
      <c r="AO127" s="19">
        <f>H127*0.424218718</f>
        <v>0</v>
      </c>
      <c r="AP127" s="19">
        <f>H127*(1-0.424218718)</f>
        <v>0</v>
      </c>
      <c r="AQ127" s="82" t="s">
        <v>512</v>
      </c>
      <c r="AV127" s="19">
        <f>ROUND(AW127+AX127,2)</f>
        <v>0</v>
      </c>
      <c r="AW127" s="19">
        <f>ROUND(G127*AO127,2)</f>
        <v>0</v>
      </c>
      <c r="AX127" s="19">
        <f>ROUND(G127*AP127,2)</f>
        <v>0</v>
      </c>
      <c r="AY127" s="82" t="s">
        <v>539</v>
      </c>
      <c r="AZ127" s="82" t="s">
        <v>594</v>
      </c>
      <c r="BA127" s="16" t="s">
        <v>589</v>
      </c>
      <c r="BC127" s="19">
        <f>AW127+AX127</f>
        <v>0</v>
      </c>
      <c r="BD127" s="19">
        <f>H127/(100-BE127)*100</f>
        <v>0</v>
      </c>
      <c r="BE127" s="19">
        <v>0</v>
      </c>
      <c r="BF127" s="19">
        <f>M127</f>
        <v>4.9200000000000001E-2</v>
      </c>
      <c r="BH127" s="19">
        <f>G127*AO127</f>
        <v>0</v>
      </c>
      <c r="BI127" s="19">
        <f>G127*AP127</f>
        <v>0</v>
      </c>
      <c r="BJ127" s="19">
        <f>G127*H127</f>
        <v>0</v>
      </c>
      <c r="BK127" s="82" t="s">
        <v>32</v>
      </c>
      <c r="BL127" s="19">
        <v>722</v>
      </c>
      <c r="BW127" s="19">
        <v>12</v>
      </c>
      <c r="BX127" s="4" t="s">
        <v>191</v>
      </c>
    </row>
    <row r="128" spans="1:76" ht="25.5" x14ac:dyDescent="0.25">
      <c r="A128" s="83"/>
      <c r="C128" s="84" t="s">
        <v>522</v>
      </c>
      <c r="D128" s="185" t="s">
        <v>574</v>
      </c>
      <c r="E128" s="186"/>
      <c r="F128" s="186"/>
      <c r="G128" s="186"/>
      <c r="H128" s="186"/>
      <c r="I128" s="186"/>
      <c r="J128" s="186"/>
      <c r="K128" s="186"/>
      <c r="L128" s="186"/>
      <c r="M128" s="186"/>
      <c r="N128" s="187"/>
      <c r="BX128" s="85" t="s">
        <v>574</v>
      </c>
    </row>
    <row r="129" spans="1:76" x14ac:dyDescent="0.25">
      <c r="A129" s="1" t="s">
        <v>615</v>
      </c>
      <c r="B129" s="2" t="s">
        <v>162</v>
      </c>
      <c r="C129" s="2" t="s">
        <v>192</v>
      </c>
      <c r="D129" s="100" t="s">
        <v>193</v>
      </c>
      <c r="E129" s="94"/>
      <c r="F129" s="2" t="s">
        <v>31</v>
      </c>
      <c r="G129" s="19">
        <f>'Rozpočet - vybrané sloupce'!J105</f>
        <v>30</v>
      </c>
      <c r="H129" s="19">
        <f>'Rozpočet - vybrané sloupce'!K105</f>
        <v>0</v>
      </c>
      <c r="I129" s="19">
        <f>ROUND(G129*AO129,2)</f>
        <v>0</v>
      </c>
      <c r="J129" s="19">
        <f>ROUND(G129*AP129,2)</f>
        <v>0</v>
      </c>
      <c r="K129" s="19">
        <f>ROUND(G129*H129,0)</f>
        <v>0</v>
      </c>
      <c r="L129" s="19">
        <v>0</v>
      </c>
      <c r="M129" s="19">
        <f>G129*L129</f>
        <v>0</v>
      </c>
      <c r="N129" s="81" t="s">
        <v>511</v>
      </c>
      <c r="Z129" s="19">
        <f>ROUND(IF(AQ129="5",BJ129,0),2)</f>
        <v>0</v>
      </c>
      <c r="AB129" s="19">
        <f>ROUND(IF(AQ129="1",BH129,0),2)</f>
        <v>0</v>
      </c>
      <c r="AC129" s="19">
        <f>ROUND(IF(AQ129="1",BI129,0),2)</f>
        <v>0</v>
      </c>
      <c r="AD129" s="19">
        <f>ROUND(IF(AQ129="7",BH129,0),2)</f>
        <v>0</v>
      </c>
      <c r="AE129" s="19">
        <f>ROUND(IF(AQ129="7",BI129,0),2)</f>
        <v>0</v>
      </c>
      <c r="AF129" s="19">
        <f>ROUND(IF(AQ129="2",BH129,0),2)</f>
        <v>0</v>
      </c>
      <c r="AG129" s="19">
        <f>ROUND(IF(AQ129="2",BI129,0),2)</f>
        <v>0</v>
      </c>
      <c r="AH129" s="19">
        <f>ROUND(IF(AQ129="0",BJ129,0),2)</f>
        <v>0</v>
      </c>
      <c r="AI129" s="16" t="s">
        <v>162</v>
      </c>
      <c r="AJ129" s="19">
        <f>IF(AN129=0,K129,0)</f>
        <v>0</v>
      </c>
      <c r="AK129" s="19">
        <f>IF(AN129=12,K129,0)</f>
        <v>0</v>
      </c>
      <c r="AL129" s="19">
        <f>IF(AN129=21,K129,0)</f>
        <v>0</v>
      </c>
      <c r="AN129" s="19">
        <v>12</v>
      </c>
      <c r="AO129" s="19">
        <f>H129*0.166666667</f>
        <v>0</v>
      </c>
      <c r="AP129" s="19">
        <f>H129*(1-0.166666667)</f>
        <v>0</v>
      </c>
      <c r="AQ129" s="82" t="s">
        <v>512</v>
      </c>
      <c r="AV129" s="19">
        <f>ROUND(AW129+AX129,2)</f>
        <v>0</v>
      </c>
      <c r="AW129" s="19">
        <f>ROUND(G129*AO129,2)</f>
        <v>0</v>
      </c>
      <c r="AX129" s="19">
        <f>ROUND(G129*AP129,2)</f>
        <v>0</v>
      </c>
      <c r="AY129" s="82" t="s">
        <v>539</v>
      </c>
      <c r="AZ129" s="82" t="s">
        <v>594</v>
      </c>
      <c r="BA129" s="16" t="s">
        <v>589</v>
      </c>
      <c r="BC129" s="19">
        <f>AW129+AX129</f>
        <v>0</v>
      </c>
      <c r="BD129" s="19">
        <f>H129/(100-BE129)*100</f>
        <v>0</v>
      </c>
      <c r="BE129" s="19">
        <v>0</v>
      </c>
      <c r="BF129" s="19">
        <f>M129</f>
        <v>0</v>
      </c>
      <c r="BH129" s="19">
        <f>G129*AO129</f>
        <v>0</v>
      </c>
      <c r="BI129" s="19">
        <f>G129*AP129</f>
        <v>0</v>
      </c>
      <c r="BJ129" s="19">
        <f>G129*H129</f>
        <v>0</v>
      </c>
      <c r="BK129" s="82" t="s">
        <v>32</v>
      </c>
      <c r="BL129" s="19">
        <v>722</v>
      </c>
      <c r="BW129" s="19">
        <v>12</v>
      </c>
      <c r="BX129" s="4" t="s">
        <v>193</v>
      </c>
    </row>
    <row r="130" spans="1:76" x14ac:dyDescent="0.25">
      <c r="A130" s="1" t="s">
        <v>616</v>
      </c>
      <c r="B130" s="2" t="s">
        <v>162</v>
      </c>
      <c r="C130" s="2" t="s">
        <v>152</v>
      </c>
      <c r="D130" s="100" t="s">
        <v>153</v>
      </c>
      <c r="E130" s="94"/>
      <c r="F130" s="2" t="s">
        <v>40</v>
      </c>
      <c r="G130" s="19">
        <f>'Rozpočet - vybrané sloupce'!J106</f>
        <v>165</v>
      </c>
      <c r="H130" s="19">
        <f>'Rozpočet - vybrané sloupce'!K106</f>
        <v>0</v>
      </c>
      <c r="I130" s="19">
        <f>ROUND(G130*AO130,2)</f>
        <v>0</v>
      </c>
      <c r="J130" s="19">
        <f>ROUND(G130*AP130,2)</f>
        <v>0</v>
      </c>
      <c r="K130" s="19">
        <f>ROUND(G130*H130,0)</f>
        <v>0</v>
      </c>
      <c r="L130" s="19">
        <v>0</v>
      </c>
      <c r="M130" s="19">
        <f>G130*L130</f>
        <v>0</v>
      </c>
      <c r="N130" s="81" t="s">
        <v>511</v>
      </c>
      <c r="Z130" s="19">
        <f>ROUND(IF(AQ130="5",BJ130,0),2)</f>
        <v>0</v>
      </c>
      <c r="AB130" s="19">
        <f>ROUND(IF(AQ130="1",BH130,0),2)</f>
        <v>0</v>
      </c>
      <c r="AC130" s="19">
        <f>ROUND(IF(AQ130="1",BI130,0),2)</f>
        <v>0</v>
      </c>
      <c r="AD130" s="19">
        <f>ROUND(IF(AQ130="7",BH130,0),2)</f>
        <v>0</v>
      </c>
      <c r="AE130" s="19">
        <f>ROUND(IF(AQ130="7",BI130,0),2)</f>
        <v>0</v>
      </c>
      <c r="AF130" s="19">
        <f>ROUND(IF(AQ130="2",BH130,0),2)</f>
        <v>0</v>
      </c>
      <c r="AG130" s="19">
        <f>ROUND(IF(AQ130="2",BI130,0),2)</f>
        <v>0</v>
      </c>
      <c r="AH130" s="19">
        <f>ROUND(IF(AQ130="0",BJ130,0),2)</f>
        <v>0</v>
      </c>
      <c r="AI130" s="16" t="s">
        <v>162</v>
      </c>
      <c r="AJ130" s="19">
        <f>IF(AN130=0,K130,0)</f>
        <v>0</v>
      </c>
      <c r="AK130" s="19">
        <f>IF(AN130=12,K130,0)</f>
        <v>0</v>
      </c>
      <c r="AL130" s="19">
        <f>IF(AN130=21,K130,0)</f>
        <v>0</v>
      </c>
      <c r="AN130" s="19">
        <v>12</v>
      </c>
      <c r="AO130" s="19">
        <f>H130*0.014217724</f>
        <v>0</v>
      </c>
      <c r="AP130" s="19">
        <f>H130*(1-0.014217724)</f>
        <v>0</v>
      </c>
      <c r="AQ130" s="82" t="s">
        <v>512</v>
      </c>
      <c r="AV130" s="19">
        <f>ROUND(AW130+AX130,2)</f>
        <v>0</v>
      </c>
      <c r="AW130" s="19">
        <f>ROUND(G130*AO130,2)</f>
        <v>0</v>
      </c>
      <c r="AX130" s="19">
        <f>ROUND(G130*AP130,2)</f>
        <v>0</v>
      </c>
      <c r="AY130" s="82" t="s">
        <v>539</v>
      </c>
      <c r="AZ130" s="82" t="s">
        <v>594</v>
      </c>
      <c r="BA130" s="16" t="s">
        <v>589</v>
      </c>
      <c r="BC130" s="19">
        <f>AW130+AX130</f>
        <v>0</v>
      </c>
      <c r="BD130" s="19">
        <f>H130/(100-BE130)*100</f>
        <v>0</v>
      </c>
      <c r="BE130" s="19">
        <v>0</v>
      </c>
      <c r="BF130" s="19">
        <f>M130</f>
        <v>0</v>
      </c>
      <c r="BH130" s="19">
        <f>G130*AO130</f>
        <v>0</v>
      </c>
      <c r="BI130" s="19">
        <f>G130*AP130</f>
        <v>0</v>
      </c>
      <c r="BJ130" s="19">
        <f>G130*H130</f>
        <v>0</v>
      </c>
      <c r="BK130" s="82" t="s">
        <v>32</v>
      </c>
      <c r="BL130" s="19">
        <v>722</v>
      </c>
      <c r="BW130" s="19">
        <v>12</v>
      </c>
      <c r="BX130" s="4" t="s">
        <v>153</v>
      </c>
    </row>
    <row r="131" spans="1:76" x14ac:dyDescent="0.25">
      <c r="A131" s="1" t="s">
        <v>617</v>
      </c>
      <c r="B131" s="2" t="s">
        <v>162</v>
      </c>
      <c r="C131" s="2" t="s">
        <v>154</v>
      </c>
      <c r="D131" s="100" t="s">
        <v>155</v>
      </c>
      <c r="E131" s="94"/>
      <c r="F131" s="2" t="s">
        <v>40</v>
      </c>
      <c r="G131" s="19">
        <f>'Rozpočet - vybrané sloupce'!J107</f>
        <v>18</v>
      </c>
      <c r="H131" s="19">
        <f>'Rozpočet - vybrané sloupce'!K107</f>
        <v>0</v>
      </c>
      <c r="I131" s="19">
        <f>ROUND(G131*AO131,2)</f>
        <v>0</v>
      </c>
      <c r="J131" s="19">
        <f>ROUND(G131*AP131,2)</f>
        <v>0</v>
      </c>
      <c r="K131" s="19">
        <f>ROUND(G131*H131,0)</f>
        <v>0</v>
      </c>
      <c r="L131" s="19">
        <v>0</v>
      </c>
      <c r="M131" s="19">
        <f>G131*L131</f>
        <v>0</v>
      </c>
      <c r="N131" s="81" t="s">
        <v>511</v>
      </c>
      <c r="Z131" s="19">
        <f>ROUND(IF(AQ131="5",BJ131,0),2)</f>
        <v>0</v>
      </c>
      <c r="AB131" s="19">
        <f>ROUND(IF(AQ131="1",BH131,0),2)</f>
        <v>0</v>
      </c>
      <c r="AC131" s="19">
        <f>ROUND(IF(AQ131="1",BI131,0),2)</f>
        <v>0</v>
      </c>
      <c r="AD131" s="19">
        <f>ROUND(IF(AQ131="7",BH131,0),2)</f>
        <v>0</v>
      </c>
      <c r="AE131" s="19">
        <f>ROUND(IF(AQ131="7",BI131,0),2)</f>
        <v>0</v>
      </c>
      <c r="AF131" s="19">
        <f>ROUND(IF(AQ131="2",BH131,0),2)</f>
        <v>0</v>
      </c>
      <c r="AG131" s="19">
        <f>ROUND(IF(AQ131="2",BI131,0),2)</f>
        <v>0</v>
      </c>
      <c r="AH131" s="19">
        <f>ROUND(IF(AQ131="0",BJ131,0),2)</f>
        <v>0</v>
      </c>
      <c r="AI131" s="16" t="s">
        <v>162</v>
      </c>
      <c r="AJ131" s="19">
        <f>IF(AN131=0,K131,0)</f>
        <v>0</v>
      </c>
      <c r="AK131" s="19">
        <f>IF(AN131=12,K131,0)</f>
        <v>0</v>
      </c>
      <c r="AL131" s="19">
        <f>IF(AN131=21,K131,0)</f>
        <v>0</v>
      </c>
      <c r="AN131" s="19">
        <v>12</v>
      </c>
      <c r="AO131" s="19">
        <f>H131*0.015925059</f>
        <v>0</v>
      </c>
      <c r="AP131" s="19">
        <f>H131*(1-0.015925059)</f>
        <v>0</v>
      </c>
      <c r="AQ131" s="82" t="s">
        <v>512</v>
      </c>
      <c r="AV131" s="19">
        <f>ROUND(AW131+AX131,2)</f>
        <v>0</v>
      </c>
      <c r="AW131" s="19">
        <f>ROUND(G131*AO131,2)</f>
        <v>0</v>
      </c>
      <c r="AX131" s="19">
        <f>ROUND(G131*AP131,2)</f>
        <v>0</v>
      </c>
      <c r="AY131" s="82" t="s">
        <v>539</v>
      </c>
      <c r="AZ131" s="82" t="s">
        <v>594</v>
      </c>
      <c r="BA131" s="16" t="s">
        <v>589</v>
      </c>
      <c r="BC131" s="19">
        <f>AW131+AX131</f>
        <v>0</v>
      </c>
      <c r="BD131" s="19">
        <f>H131/(100-BE131)*100</f>
        <v>0</v>
      </c>
      <c r="BE131" s="19">
        <v>0</v>
      </c>
      <c r="BF131" s="19">
        <f>M131</f>
        <v>0</v>
      </c>
      <c r="BH131" s="19">
        <f>G131*AO131</f>
        <v>0</v>
      </c>
      <c r="BI131" s="19">
        <f>G131*AP131</f>
        <v>0</v>
      </c>
      <c r="BJ131" s="19">
        <f>G131*H131</f>
        <v>0</v>
      </c>
      <c r="BK131" s="82" t="s">
        <v>32</v>
      </c>
      <c r="BL131" s="19">
        <v>722</v>
      </c>
      <c r="BW131" s="19">
        <v>12</v>
      </c>
      <c r="BX131" s="4" t="s">
        <v>155</v>
      </c>
    </row>
    <row r="132" spans="1:76" x14ac:dyDescent="0.25">
      <c r="A132" s="1" t="s">
        <v>618</v>
      </c>
      <c r="B132" s="2" t="s">
        <v>162</v>
      </c>
      <c r="C132" s="2" t="s">
        <v>194</v>
      </c>
      <c r="D132" s="100" t="s">
        <v>195</v>
      </c>
      <c r="E132" s="94"/>
      <c r="F132" s="2" t="s">
        <v>61</v>
      </c>
      <c r="G132" s="19">
        <f>'Rozpočet - vybrané sloupce'!J108</f>
        <v>0.1</v>
      </c>
      <c r="H132" s="19">
        <f>'Rozpočet - vybrané sloupce'!K108</f>
        <v>0</v>
      </c>
      <c r="I132" s="19">
        <f>ROUND(G132*AO132,2)</f>
        <v>0</v>
      </c>
      <c r="J132" s="19">
        <f>ROUND(G132*AP132,2)</f>
        <v>0</v>
      </c>
      <c r="K132" s="19">
        <f>ROUND(G132*H132,0)</f>
        <v>0</v>
      </c>
      <c r="L132" s="19">
        <v>0</v>
      </c>
      <c r="M132" s="19">
        <f>G132*L132</f>
        <v>0</v>
      </c>
      <c r="N132" s="81" t="s">
        <v>511</v>
      </c>
      <c r="Z132" s="19">
        <f>ROUND(IF(AQ132="5",BJ132,0),2)</f>
        <v>0</v>
      </c>
      <c r="AB132" s="19">
        <f>ROUND(IF(AQ132="1",BH132,0),2)</f>
        <v>0</v>
      </c>
      <c r="AC132" s="19">
        <f>ROUND(IF(AQ132="1",BI132,0),2)</f>
        <v>0</v>
      </c>
      <c r="AD132" s="19">
        <f>ROUND(IF(AQ132="7",BH132,0),2)</f>
        <v>0</v>
      </c>
      <c r="AE132" s="19">
        <f>ROUND(IF(AQ132="7",BI132,0),2)</f>
        <v>0</v>
      </c>
      <c r="AF132" s="19">
        <f>ROUND(IF(AQ132="2",BH132,0),2)</f>
        <v>0</v>
      </c>
      <c r="AG132" s="19">
        <f>ROUND(IF(AQ132="2",BI132,0),2)</f>
        <v>0</v>
      </c>
      <c r="AH132" s="19">
        <f>ROUND(IF(AQ132="0",BJ132,0),2)</f>
        <v>0</v>
      </c>
      <c r="AI132" s="16" t="s">
        <v>162</v>
      </c>
      <c r="AJ132" s="19">
        <f>IF(AN132=0,K132,0)</f>
        <v>0</v>
      </c>
      <c r="AK132" s="19">
        <f>IF(AN132=12,K132,0)</f>
        <v>0</v>
      </c>
      <c r="AL132" s="19">
        <f>IF(AN132=21,K132,0)</f>
        <v>0</v>
      </c>
      <c r="AN132" s="19">
        <v>12</v>
      </c>
      <c r="AO132" s="19">
        <f>H132*0</f>
        <v>0</v>
      </c>
      <c r="AP132" s="19">
        <f>H132*(1-0)</f>
        <v>0</v>
      </c>
      <c r="AQ132" s="82" t="s">
        <v>512</v>
      </c>
      <c r="AV132" s="19">
        <f>ROUND(AW132+AX132,2)</f>
        <v>0</v>
      </c>
      <c r="AW132" s="19">
        <f>ROUND(G132*AO132,2)</f>
        <v>0</v>
      </c>
      <c r="AX132" s="19">
        <f>ROUND(G132*AP132,2)</f>
        <v>0</v>
      </c>
      <c r="AY132" s="82" t="s">
        <v>539</v>
      </c>
      <c r="AZ132" s="82" t="s">
        <v>594</v>
      </c>
      <c r="BA132" s="16" t="s">
        <v>589</v>
      </c>
      <c r="BC132" s="19">
        <f>AW132+AX132</f>
        <v>0</v>
      </c>
      <c r="BD132" s="19">
        <f>H132/(100-BE132)*100</f>
        <v>0</v>
      </c>
      <c r="BE132" s="19">
        <v>0</v>
      </c>
      <c r="BF132" s="19">
        <f>M132</f>
        <v>0</v>
      </c>
      <c r="BH132" s="19">
        <f>G132*AO132</f>
        <v>0</v>
      </c>
      <c r="BI132" s="19">
        <f>G132*AP132</f>
        <v>0</v>
      </c>
      <c r="BJ132" s="19">
        <f>G132*H132</f>
        <v>0</v>
      </c>
      <c r="BK132" s="82" t="s">
        <v>32</v>
      </c>
      <c r="BL132" s="19">
        <v>722</v>
      </c>
      <c r="BW132" s="19">
        <v>12</v>
      </c>
      <c r="BX132" s="4" t="s">
        <v>195</v>
      </c>
    </row>
    <row r="133" spans="1:76" x14ac:dyDescent="0.25">
      <c r="A133" s="83"/>
      <c r="C133" s="84" t="s">
        <v>522</v>
      </c>
      <c r="D133" s="185" t="s">
        <v>531</v>
      </c>
      <c r="E133" s="186"/>
      <c r="F133" s="186"/>
      <c r="G133" s="186"/>
      <c r="H133" s="186"/>
      <c r="I133" s="186"/>
      <c r="J133" s="186"/>
      <c r="K133" s="186"/>
      <c r="L133" s="186"/>
      <c r="M133" s="186"/>
      <c r="N133" s="187"/>
      <c r="BX133" s="85" t="s">
        <v>531</v>
      </c>
    </row>
    <row r="134" spans="1:76" x14ac:dyDescent="0.25">
      <c r="A134" s="1" t="s">
        <v>619</v>
      </c>
      <c r="B134" s="2" t="s">
        <v>162</v>
      </c>
      <c r="C134" s="2" t="s">
        <v>196</v>
      </c>
      <c r="D134" s="100" t="s">
        <v>197</v>
      </c>
      <c r="E134" s="94"/>
      <c r="F134" s="2" t="s">
        <v>35</v>
      </c>
      <c r="G134" s="19">
        <f>'Rozpočet - vybrané sloupce'!J109</f>
        <v>1784</v>
      </c>
      <c r="H134" s="19">
        <f>'Rozpočet - vybrané sloupce'!K109</f>
        <v>0</v>
      </c>
      <c r="I134" s="19">
        <f>ROUND(G134*AO134,2)</f>
        <v>0</v>
      </c>
      <c r="J134" s="19">
        <f>ROUND(G134*AP134,2)</f>
        <v>0</v>
      </c>
      <c r="K134" s="19">
        <f>ROUND(G134*H134,0)</f>
        <v>0</v>
      </c>
      <c r="L134" s="19">
        <v>0</v>
      </c>
      <c r="M134" s="19">
        <f>G134*L134</f>
        <v>0</v>
      </c>
      <c r="N134" s="81" t="s">
        <v>511</v>
      </c>
      <c r="Z134" s="19">
        <f>ROUND(IF(AQ134="5",BJ134,0),2)</f>
        <v>0</v>
      </c>
      <c r="AB134" s="19">
        <f>ROUND(IF(AQ134="1",BH134,0),2)</f>
        <v>0</v>
      </c>
      <c r="AC134" s="19">
        <f>ROUND(IF(AQ134="1",BI134,0),2)</f>
        <v>0</v>
      </c>
      <c r="AD134" s="19">
        <f>ROUND(IF(AQ134="7",BH134,0),2)</f>
        <v>0</v>
      </c>
      <c r="AE134" s="19">
        <f>ROUND(IF(AQ134="7",BI134,0),2)</f>
        <v>0</v>
      </c>
      <c r="AF134" s="19">
        <f>ROUND(IF(AQ134="2",BH134,0),2)</f>
        <v>0</v>
      </c>
      <c r="AG134" s="19">
        <f>ROUND(IF(AQ134="2",BI134,0),2)</f>
        <v>0</v>
      </c>
      <c r="AH134" s="19">
        <f>ROUND(IF(AQ134="0",BJ134,0),2)</f>
        <v>0</v>
      </c>
      <c r="AI134" s="16" t="s">
        <v>162</v>
      </c>
      <c r="AJ134" s="19">
        <f>IF(AN134=0,K134,0)</f>
        <v>0</v>
      </c>
      <c r="AK134" s="19">
        <f>IF(AN134=12,K134,0)</f>
        <v>0</v>
      </c>
      <c r="AL134" s="19">
        <f>IF(AN134=21,K134,0)</f>
        <v>0</v>
      </c>
      <c r="AN134" s="19">
        <v>12</v>
      </c>
      <c r="AO134" s="19">
        <f>H134*0</f>
        <v>0</v>
      </c>
      <c r="AP134" s="19">
        <f>H134*(1-0)</f>
        <v>0</v>
      </c>
      <c r="AQ134" s="82" t="s">
        <v>517</v>
      </c>
      <c r="AV134" s="19">
        <f>ROUND(AW134+AX134,2)</f>
        <v>0</v>
      </c>
      <c r="AW134" s="19">
        <f>ROUND(G134*AO134,2)</f>
        <v>0</v>
      </c>
      <c r="AX134" s="19">
        <f>ROUND(G134*AP134,2)</f>
        <v>0</v>
      </c>
      <c r="AY134" s="82" t="s">
        <v>539</v>
      </c>
      <c r="AZ134" s="82" t="s">
        <v>594</v>
      </c>
      <c r="BA134" s="16" t="s">
        <v>589</v>
      </c>
      <c r="BC134" s="19">
        <f>AW134+AX134</f>
        <v>0</v>
      </c>
      <c r="BD134" s="19">
        <f>H134/(100-BE134)*100</f>
        <v>0</v>
      </c>
      <c r="BE134" s="19">
        <v>0</v>
      </c>
      <c r="BF134" s="19">
        <f>M134</f>
        <v>0</v>
      </c>
      <c r="BH134" s="19">
        <f>G134*AO134</f>
        <v>0</v>
      </c>
      <c r="BI134" s="19">
        <f>G134*AP134</f>
        <v>0</v>
      </c>
      <c r="BJ134" s="19">
        <f>G134*H134</f>
        <v>0</v>
      </c>
      <c r="BK134" s="82" t="s">
        <v>32</v>
      </c>
      <c r="BL134" s="19">
        <v>722</v>
      </c>
      <c r="BW134" s="19">
        <v>12</v>
      </c>
      <c r="BX134" s="4" t="s">
        <v>197</v>
      </c>
    </row>
    <row r="135" spans="1:76" x14ac:dyDescent="0.25">
      <c r="A135" s="78" t="s">
        <v>25</v>
      </c>
      <c r="B135" s="15" t="s">
        <v>162</v>
      </c>
      <c r="C135" s="15" t="s">
        <v>198</v>
      </c>
      <c r="D135" s="107" t="s">
        <v>199</v>
      </c>
      <c r="E135" s="108"/>
      <c r="F135" s="79" t="s">
        <v>23</v>
      </c>
      <c r="G135" s="79" t="s">
        <v>23</v>
      </c>
      <c r="H135" s="79" t="s">
        <v>23</v>
      </c>
      <c r="I135" s="61">
        <f>ROUND(SUM(I136:I138),0)</f>
        <v>0</v>
      </c>
      <c r="J135" s="61">
        <f>ROUND(SUM(J136:J138),0)</f>
        <v>0</v>
      </c>
      <c r="K135" s="61">
        <f>ROUND(SUM(K136:K138),0)</f>
        <v>0</v>
      </c>
      <c r="L135" s="16" t="s">
        <v>25</v>
      </c>
      <c r="M135" s="61">
        <f>SUM(M136:M138)</f>
        <v>0.31784999999999997</v>
      </c>
      <c r="N135" s="80" t="s">
        <v>25</v>
      </c>
      <c r="AI135" s="16" t="s">
        <v>162</v>
      </c>
      <c r="AS135" s="61">
        <f>SUM(AJ136:AJ138)</f>
        <v>0</v>
      </c>
      <c r="AT135" s="61">
        <f>SUM(AK136:AK138)</f>
        <v>0</v>
      </c>
      <c r="AU135" s="61">
        <f>SUM(AL136:AL138)</f>
        <v>0</v>
      </c>
    </row>
    <row r="136" spans="1:76" x14ac:dyDescent="0.25">
      <c r="A136" s="1" t="s">
        <v>620</v>
      </c>
      <c r="B136" s="2" t="s">
        <v>162</v>
      </c>
      <c r="C136" s="2" t="s">
        <v>200</v>
      </c>
      <c r="D136" s="100" t="s">
        <v>201</v>
      </c>
      <c r="E136" s="94"/>
      <c r="F136" s="2" t="s">
        <v>141</v>
      </c>
      <c r="G136" s="19">
        <f>'Rozpočet - vybrané sloupce'!J111</f>
        <v>15</v>
      </c>
      <c r="H136" s="19">
        <f>'Rozpočet - vybrané sloupce'!K111</f>
        <v>0</v>
      </c>
      <c r="I136" s="19">
        <f>ROUND(G136*AO136,2)</f>
        <v>0</v>
      </c>
      <c r="J136" s="19">
        <f>ROUND(G136*AP136,2)</f>
        <v>0</v>
      </c>
      <c r="K136" s="19">
        <f>ROUND(G136*H136,0)</f>
        <v>0</v>
      </c>
      <c r="L136" s="19">
        <v>1.933E-2</v>
      </c>
      <c r="M136" s="19">
        <f>G136*L136</f>
        <v>0.28994999999999999</v>
      </c>
      <c r="N136" s="81" t="s">
        <v>511</v>
      </c>
      <c r="Z136" s="19">
        <f>ROUND(IF(AQ136="5",BJ136,0),2)</f>
        <v>0</v>
      </c>
      <c r="AB136" s="19">
        <f>ROUND(IF(AQ136="1",BH136,0),2)</f>
        <v>0</v>
      </c>
      <c r="AC136" s="19">
        <f>ROUND(IF(AQ136="1",BI136,0),2)</f>
        <v>0</v>
      </c>
      <c r="AD136" s="19">
        <f>ROUND(IF(AQ136="7",BH136,0),2)</f>
        <v>0</v>
      </c>
      <c r="AE136" s="19">
        <f>ROUND(IF(AQ136="7",BI136,0),2)</f>
        <v>0</v>
      </c>
      <c r="AF136" s="19">
        <f>ROUND(IF(AQ136="2",BH136,0),2)</f>
        <v>0</v>
      </c>
      <c r="AG136" s="19">
        <f>ROUND(IF(AQ136="2",BI136,0),2)</f>
        <v>0</v>
      </c>
      <c r="AH136" s="19">
        <f>ROUND(IF(AQ136="0",BJ136,0),2)</f>
        <v>0</v>
      </c>
      <c r="AI136" s="16" t="s">
        <v>162</v>
      </c>
      <c r="AJ136" s="19">
        <f>IF(AN136=0,K136,0)</f>
        <v>0</v>
      </c>
      <c r="AK136" s="19">
        <f>IF(AN136=12,K136,0)</f>
        <v>0</v>
      </c>
      <c r="AL136" s="19">
        <f>IF(AN136=21,K136,0)</f>
        <v>0</v>
      </c>
      <c r="AN136" s="19">
        <v>12</v>
      </c>
      <c r="AO136" s="19">
        <f>H136*0</f>
        <v>0</v>
      </c>
      <c r="AP136" s="19">
        <f>H136*(1-0)</f>
        <v>0</v>
      </c>
      <c r="AQ136" s="82" t="s">
        <v>512</v>
      </c>
      <c r="AV136" s="19">
        <f>ROUND(AW136+AX136,2)</f>
        <v>0</v>
      </c>
      <c r="AW136" s="19">
        <f>ROUND(G136*AO136,2)</f>
        <v>0</v>
      </c>
      <c r="AX136" s="19">
        <f>ROUND(G136*AP136,2)</f>
        <v>0</v>
      </c>
      <c r="AY136" s="82" t="s">
        <v>621</v>
      </c>
      <c r="AZ136" s="82" t="s">
        <v>594</v>
      </c>
      <c r="BA136" s="16" t="s">
        <v>589</v>
      </c>
      <c r="BC136" s="19">
        <f>AW136+AX136</f>
        <v>0</v>
      </c>
      <c r="BD136" s="19">
        <f>H136/(100-BE136)*100</f>
        <v>0</v>
      </c>
      <c r="BE136" s="19">
        <v>0</v>
      </c>
      <c r="BF136" s="19">
        <f>M136</f>
        <v>0.28994999999999999</v>
      </c>
      <c r="BH136" s="19">
        <f>G136*AO136</f>
        <v>0</v>
      </c>
      <c r="BI136" s="19">
        <f>G136*AP136</f>
        <v>0</v>
      </c>
      <c r="BJ136" s="19">
        <f>G136*H136</f>
        <v>0</v>
      </c>
      <c r="BK136" s="82" t="s">
        <v>32</v>
      </c>
      <c r="BL136" s="19">
        <v>725</v>
      </c>
      <c r="BW136" s="19">
        <v>12</v>
      </c>
      <c r="BX136" s="4" t="s">
        <v>201</v>
      </c>
    </row>
    <row r="137" spans="1:76" x14ac:dyDescent="0.25">
      <c r="A137" s="1" t="s">
        <v>622</v>
      </c>
      <c r="B137" s="2" t="s">
        <v>162</v>
      </c>
      <c r="C137" s="2" t="s">
        <v>202</v>
      </c>
      <c r="D137" s="100" t="s">
        <v>203</v>
      </c>
      <c r="E137" s="94"/>
      <c r="F137" s="2" t="s">
        <v>141</v>
      </c>
      <c r="G137" s="19">
        <f>'Rozpočet - vybrané sloupce'!J112</f>
        <v>15</v>
      </c>
      <c r="H137" s="19">
        <f>'Rozpočet - vybrané sloupce'!K112</f>
        <v>0</v>
      </c>
      <c r="I137" s="19">
        <f>ROUND(G137*AO137,2)</f>
        <v>0</v>
      </c>
      <c r="J137" s="19">
        <f>ROUND(G137*AP137,2)</f>
        <v>0</v>
      </c>
      <c r="K137" s="19">
        <f>ROUND(G137*H137,0)</f>
        <v>0</v>
      </c>
      <c r="L137" s="19">
        <v>1.8600000000000001E-3</v>
      </c>
      <c r="M137" s="19">
        <f>G137*L137</f>
        <v>2.7900000000000001E-2</v>
      </c>
      <c r="N137" s="81" t="s">
        <v>511</v>
      </c>
      <c r="Z137" s="19">
        <f>ROUND(IF(AQ137="5",BJ137,0),2)</f>
        <v>0</v>
      </c>
      <c r="AB137" s="19">
        <f>ROUND(IF(AQ137="1",BH137,0),2)</f>
        <v>0</v>
      </c>
      <c r="AC137" s="19">
        <f>ROUND(IF(AQ137="1",BI137,0),2)</f>
        <v>0</v>
      </c>
      <c r="AD137" s="19">
        <f>ROUND(IF(AQ137="7",BH137,0),2)</f>
        <v>0</v>
      </c>
      <c r="AE137" s="19">
        <f>ROUND(IF(AQ137="7",BI137,0),2)</f>
        <v>0</v>
      </c>
      <c r="AF137" s="19">
        <f>ROUND(IF(AQ137="2",BH137,0),2)</f>
        <v>0</v>
      </c>
      <c r="AG137" s="19">
        <f>ROUND(IF(AQ137="2",BI137,0),2)</f>
        <v>0</v>
      </c>
      <c r="AH137" s="19">
        <f>ROUND(IF(AQ137="0",BJ137,0),2)</f>
        <v>0</v>
      </c>
      <c r="AI137" s="16" t="s">
        <v>162</v>
      </c>
      <c r="AJ137" s="19">
        <f>IF(AN137=0,K137,0)</f>
        <v>0</v>
      </c>
      <c r="AK137" s="19">
        <f>IF(AN137=12,K137,0)</f>
        <v>0</v>
      </c>
      <c r="AL137" s="19">
        <f>IF(AN137=21,K137,0)</f>
        <v>0</v>
      </c>
      <c r="AN137" s="19">
        <v>12</v>
      </c>
      <c r="AO137" s="19">
        <f>H137*0.420985271</f>
        <v>0</v>
      </c>
      <c r="AP137" s="19">
        <f>H137*(1-0.420985271)</f>
        <v>0</v>
      </c>
      <c r="AQ137" s="82" t="s">
        <v>512</v>
      </c>
      <c r="AV137" s="19">
        <f>ROUND(AW137+AX137,2)</f>
        <v>0</v>
      </c>
      <c r="AW137" s="19">
        <f>ROUND(G137*AO137,2)</f>
        <v>0</v>
      </c>
      <c r="AX137" s="19">
        <f>ROUND(G137*AP137,2)</f>
        <v>0</v>
      </c>
      <c r="AY137" s="82" t="s">
        <v>621</v>
      </c>
      <c r="AZ137" s="82" t="s">
        <v>594</v>
      </c>
      <c r="BA137" s="16" t="s">
        <v>589</v>
      </c>
      <c r="BC137" s="19">
        <f>AW137+AX137</f>
        <v>0</v>
      </c>
      <c r="BD137" s="19">
        <f>H137/(100-BE137)*100</f>
        <v>0</v>
      </c>
      <c r="BE137" s="19">
        <v>0</v>
      </c>
      <c r="BF137" s="19">
        <f>M137</f>
        <v>2.7900000000000001E-2</v>
      </c>
      <c r="BH137" s="19">
        <f>G137*AO137</f>
        <v>0</v>
      </c>
      <c r="BI137" s="19">
        <f>G137*AP137</f>
        <v>0</v>
      </c>
      <c r="BJ137" s="19">
        <f>G137*H137</f>
        <v>0</v>
      </c>
      <c r="BK137" s="82" t="s">
        <v>32</v>
      </c>
      <c r="BL137" s="19">
        <v>725</v>
      </c>
      <c r="BW137" s="19">
        <v>12</v>
      </c>
      <c r="BX137" s="4" t="s">
        <v>203</v>
      </c>
    </row>
    <row r="138" spans="1:76" x14ac:dyDescent="0.25">
      <c r="A138" s="1" t="s">
        <v>623</v>
      </c>
      <c r="B138" s="2" t="s">
        <v>162</v>
      </c>
      <c r="C138" s="2" t="s">
        <v>204</v>
      </c>
      <c r="D138" s="100" t="s">
        <v>205</v>
      </c>
      <c r="E138" s="94"/>
      <c r="F138" s="2" t="s">
        <v>35</v>
      </c>
      <c r="G138" s="19">
        <f>'Rozpočet - vybrané sloupce'!J113</f>
        <v>286</v>
      </c>
      <c r="H138" s="19">
        <f>'Rozpočet - vybrané sloupce'!K113</f>
        <v>0</v>
      </c>
      <c r="I138" s="19">
        <f>ROUND(G138*AO138,2)</f>
        <v>0</v>
      </c>
      <c r="J138" s="19">
        <f>ROUND(G138*AP138,2)</f>
        <v>0</v>
      </c>
      <c r="K138" s="19">
        <f>ROUND(G138*H138,0)</f>
        <v>0</v>
      </c>
      <c r="L138" s="19">
        <v>0</v>
      </c>
      <c r="M138" s="19">
        <f>G138*L138</f>
        <v>0</v>
      </c>
      <c r="N138" s="81" t="s">
        <v>511</v>
      </c>
      <c r="Z138" s="19">
        <f>ROUND(IF(AQ138="5",BJ138,0),2)</f>
        <v>0</v>
      </c>
      <c r="AB138" s="19">
        <f>ROUND(IF(AQ138="1",BH138,0),2)</f>
        <v>0</v>
      </c>
      <c r="AC138" s="19">
        <f>ROUND(IF(AQ138="1",BI138,0),2)</f>
        <v>0</v>
      </c>
      <c r="AD138" s="19">
        <f>ROUND(IF(AQ138="7",BH138,0),2)</f>
        <v>0</v>
      </c>
      <c r="AE138" s="19">
        <f>ROUND(IF(AQ138="7",BI138,0),2)</f>
        <v>0</v>
      </c>
      <c r="AF138" s="19">
        <f>ROUND(IF(AQ138="2",BH138,0),2)</f>
        <v>0</v>
      </c>
      <c r="AG138" s="19">
        <f>ROUND(IF(AQ138="2",BI138,0),2)</f>
        <v>0</v>
      </c>
      <c r="AH138" s="19">
        <f>ROUND(IF(AQ138="0",BJ138,0),2)</f>
        <v>0</v>
      </c>
      <c r="AI138" s="16" t="s">
        <v>162</v>
      </c>
      <c r="AJ138" s="19">
        <f>IF(AN138=0,K138,0)</f>
        <v>0</v>
      </c>
      <c r="AK138" s="19">
        <f>IF(AN138=12,K138,0)</f>
        <v>0</v>
      </c>
      <c r="AL138" s="19">
        <f>IF(AN138=21,K138,0)</f>
        <v>0</v>
      </c>
      <c r="AN138" s="19">
        <v>12</v>
      </c>
      <c r="AO138" s="19">
        <f>H138*0</f>
        <v>0</v>
      </c>
      <c r="AP138" s="19">
        <f>H138*(1-0)</f>
        <v>0</v>
      </c>
      <c r="AQ138" s="82" t="s">
        <v>517</v>
      </c>
      <c r="AV138" s="19">
        <f>ROUND(AW138+AX138,2)</f>
        <v>0</v>
      </c>
      <c r="AW138" s="19">
        <f>ROUND(G138*AO138,2)</f>
        <v>0</v>
      </c>
      <c r="AX138" s="19">
        <f>ROUND(G138*AP138,2)</f>
        <v>0</v>
      </c>
      <c r="AY138" s="82" t="s">
        <v>621</v>
      </c>
      <c r="AZ138" s="82" t="s">
        <v>594</v>
      </c>
      <c r="BA138" s="16" t="s">
        <v>589</v>
      </c>
      <c r="BC138" s="19">
        <f>AW138+AX138</f>
        <v>0</v>
      </c>
      <c r="BD138" s="19">
        <f>H138/(100-BE138)*100</f>
        <v>0</v>
      </c>
      <c r="BE138" s="19">
        <v>0</v>
      </c>
      <c r="BF138" s="19">
        <f>M138</f>
        <v>0</v>
      </c>
      <c r="BH138" s="19">
        <f>G138*AO138</f>
        <v>0</v>
      </c>
      <c r="BI138" s="19">
        <f>G138*AP138</f>
        <v>0</v>
      </c>
      <c r="BJ138" s="19">
        <f>G138*H138</f>
        <v>0</v>
      </c>
      <c r="BK138" s="82" t="s">
        <v>32</v>
      </c>
      <c r="BL138" s="19">
        <v>725</v>
      </c>
      <c r="BW138" s="19">
        <v>12</v>
      </c>
      <c r="BX138" s="4" t="s">
        <v>205</v>
      </c>
    </row>
    <row r="139" spans="1:76" x14ac:dyDescent="0.25">
      <c r="A139" s="78" t="s">
        <v>25</v>
      </c>
      <c r="B139" s="15" t="s">
        <v>206</v>
      </c>
      <c r="C139" s="15" t="s">
        <v>25</v>
      </c>
      <c r="D139" s="107" t="s">
        <v>207</v>
      </c>
      <c r="E139" s="108"/>
      <c r="F139" s="79" t="s">
        <v>23</v>
      </c>
      <c r="G139" s="79" t="s">
        <v>23</v>
      </c>
      <c r="H139" s="79" t="s">
        <v>23</v>
      </c>
      <c r="I139" s="61">
        <f>ROUND(SUM(I140),0)</f>
        <v>0</v>
      </c>
      <c r="J139" s="61">
        <f>ROUND(SUM(J140),0)</f>
        <v>0</v>
      </c>
      <c r="K139" s="61">
        <f>ROUND(SUM(K140),0)</f>
        <v>0</v>
      </c>
      <c r="L139" s="16" t="s">
        <v>25</v>
      </c>
      <c r="M139" s="61">
        <f>SUM(M140)</f>
        <v>0.66032999999999997</v>
      </c>
      <c r="N139" s="80" t="s">
        <v>25</v>
      </c>
    </row>
    <row r="140" spans="1:76" x14ac:dyDescent="0.25">
      <c r="A140" s="78" t="s">
        <v>25</v>
      </c>
      <c r="B140" s="15" t="s">
        <v>206</v>
      </c>
      <c r="C140" s="15" t="s">
        <v>208</v>
      </c>
      <c r="D140" s="107" t="s">
        <v>209</v>
      </c>
      <c r="E140" s="108"/>
      <c r="F140" s="79" t="s">
        <v>23</v>
      </c>
      <c r="G140" s="79" t="s">
        <v>23</v>
      </c>
      <c r="H140" s="79" t="s">
        <v>23</v>
      </c>
      <c r="I140" s="61">
        <f>ROUND(SUM(I141:I169),0)</f>
        <v>0</v>
      </c>
      <c r="J140" s="61">
        <f>ROUND(SUM(J141:J169),0)</f>
        <v>0</v>
      </c>
      <c r="K140" s="61">
        <f>ROUND(SUM(K141:K169),0)</f>
        <v>0</v>
      </c>
      <c r="L140" s="16" t="s">
        <v>25</v>
      </c>
      <c r="M140" s="61">
        <f>SUM(M141:M169)</f>
        <v>0.66032999999999997</v>
      </c>
      <c r="N140" s="80" t="s">
        <v>25</v>
      </c>
      <c r="AI140" s="16" t="s">
        <v>206</v>
      </c>
      <c r="AS140" s="61">
        <f>SUM(AJ141:AJ169)</f>
        <v>0</v>
      </c>
      <c r="AT140" s="61">
        <f>SUM(AK141:AK169)</f>
        <v>0</v>
      </c>
      <c r="AU140" s="61">
        <f>SUM(AL141:AL169)</f>
        <v>0</v>
      </c>
    </row>
    <row r="141" spans="1:76" x14ac:dyDescent="0.25">
      <c r="A141" s="1" t="s">
        <v>624</v>
      </c>
      <c r="B141" s="2" t="s">
        <v>206</v>
      </c>
      <c r="C141" s="2" t="s">
        <v>210</v>
      </c>
      <c r="D141" s="100" t="s">
        <v>211</v>
      </c>
      <c r="E141" s="94"/>
      <c r="F141" s="2" t="s">
        <v>40</v>
      </c>
      <c r="G141" s="19">
        <f>'Rozpočet - vybrané sloupce'!J116</f>
        <v>82</v>
      </c>
      <c r="H141" s="19">
        <f>'Rozpočet - vybrané sloupce'!K116</f>
        <v>0</v>
      </c>
      <c r="I141" s="19">
        <f>ROUND(G141*AO141,2)</f>
        <v>0</v>
      </c>
      <c r="J141" s="19">
        <f>ROUND(G141*AP141,2)</f>
        <v>0</v>
      </c>
      <c r="K141" s="19">
        <f>ROUND(G141*H141,0)</f>
        <v>0</v>
      </c>
      <c r="L141" s="19">
        <v>3.81E-3</v>
      </c>
      <c r="M141" s="19">
        <f>G141*L141</f>
        <v>0.31241999999999998</v>
      </c>
      <c r="N141" s="81" t="s">
        <v>511</v>
      </c>
      <c r="Z141" s="19">
        <f>ROUND(IF(AQ141="5",BJ141,0),2)</f>
        <v>0</v>
      </c>
      <c r="AB141" s="19">
        <f>ROUND(IF(AQ141="1",BH141,0),2)</f>
        <v>0</v>
      </c>
      <c r="AC141" s="19">
        <f>ROUND(IF(AQ141="1",BI141,0),2)</f>
        <v>0</v>
      </c>
      <c r="AD141" s="19">
        <f>ROUND(IF(AQ141="7",BH141,0),2)</f>
        <v>0</v>
      </c>
      <c r="AE141" s="19">
        <f>ROUND(IF(AQ141="7",BI141,0),2)</f>
        <v>0</v>
      </c>
      <c r="AF141" s="19">
        <f>ROUND(IF(AQ141="2",BH141,0),2)</f>
        <v>0</v>
      </c>
      <c r="AG141" s="19">
        <f>ROUND(IF(AQ141="2",BI141,0),2)</f>
        <v>0</v>
      </c>
      <c r="AH141" s="19">
        <f>ROUND(IF(AQ141="0",BJ141,0),2)</f>
        <v>0</v>
      </c>
      <c r="AI141" s="16" t="s">
        <v>206</v>
      </c>
      <c r="AJ141" s="19">
        <f>IF(AN141=0,K141,0)</f>
        <v>0</v>
      </c>
      <c r="AK141" s="19">
        <f>IF(AN141=12,K141,0)</f>
        <v>0</v>
      </c>
      <c r="AL141" s="19">
        <f>IF(AN141=21,K141,0)</f>
        <v>0</v>
      </c>
      <c r="AN141" s="19">
        <v>12</v>
      </c>
      <c r="AO141" s="19">
        <f>H141*0.864804318</f>
        <v>0</v>
      </c>
      <c r="AP141" s="19">
        <f>H141*(1-0.864804318)</f>
        <v>0</v>
      </c>
      <c r="AQ141" s="82" t="s">
        <v>512</v>
      </c>
      <c r="AV141" s="19">
        <f>ROUND(AW141+AX141,2)</f>
        <v>0</v>
      </c>
      <c r="AW141" s="19">
        <f>ROUND(G141*AO141,2)</f>
        <v>0</v>
      </c>
      <c r="AX141" s="19">
        <f>ROUND(G141*AP141,2)</f>
        <v>0</v>
      </c>
      <c r="AY141" s="82" t="s">
        <v>625</v>
      </c>
      <c r="AZ141" s="82" t="s">
        <v>626</v>
      </c>
      <c r="BA141" s="16" t="s">
        <v>627</v>
      </c>
      <c r="BC141" s="19">
        <f>AW141+AX141</f>
        <v>0</v>
      </c>
      <c r="BD141" s="19">
        <f>H141/(100-BE141)*100</f>
        <v>0</v>
      </c>
      <c r="BE141" s="19">
        <v>0</v>
      </c>
      <c r="BF141" s="19">
        <f>M141</f>
        <v>0.31241999999999998</v>
      </c>
      <c r="BH141" s="19">
        <f>G141*AO141</f>
        <v>0</v>
      </c>
      <c r="BI141" s="19">
        <f>G141*AP141</f>
        <v>0</v>
      </c>
      <c r="BJ141" s="19">
        <f>G141*H141</f>
        <v>0</v>
      </c>
      <c r="BK141" s="82" t="s">
        <v>32</v>
      </c>
      <c r="BL141" s="19">
        <v>723</v>
      </c>
      <c r="BW141" s="19">
        <v>12</v>
      </c>
      <c r="BX141" s="4" t="s">
        <v>211</v>
      </c>
    </row>
    <row r="142" spans="1:76" ht="25.5" x14ac:dyDescent="0.25">
      <c r="A142" s="1" t="s">
        <v>358</v>
      </c>
      <c r="B142" s="2" t="s">
        <v>206</v>
      </c>
      <c r="C142" s="2" t="s">
        <v>212</v>
      </c>
      <c r="D142" s="100" t="s">
        <v>213</v>
      </c>
      <c r="E142" s="94"/>
      <c r="F142" s="2" t="s">
        <v>40</v>
      </c>
      <c r="G142" s="19">
        <f>'Rozpočet - vybrané sloupce'!J117</f>
        <v>72</v>
      </c>
      <c r="H142" s="19">
        <f>'Rozpočet - vybrané sloupce'!K117</f>
        <v>0</v>
      </c>
      <c r="I142" s="19">
        <f>ROUND(G142*AO142,2)</f>
        <v>0</v>
      </c>
      <c r="J142" s="19">
        <f>ROUND(G142*AP142,2)</f>
        <v>0</v>
      </c>
      <c r="K142" s="19">
        <f>ROUND(G142*H142,0)</f>
        <v>0</v>
      </c>
      <c r="L142" s="19">
        <v>1.2899999999999999E-3</v>
      </c>
      <c r="M142" s="19">
        <f>G142*L142</f>
        <v>9.287999999999999E-2</v>
      </c>
      <c r="N142" s="81" t="s">
        <v>511</v>
      </c>
      <c r="Z142" s="19">
        <f>ROUND(IF(AQ142="5",BJ142,0),2)</f>
        <v>0</v>
      </c>
      <c r="AB142" s="19">
        <f>ROUND(IF(AQ142="1",BH142,0),2)</f>
        <v>0</v>
      </c>
      <c r="AC142" s="19">
        <f>ROUND(IF(AQ142="1",BI142,0),2)</f>
        <v>0</v>
      </c>
      <c r="AD142" s="19">
        <f>ROUND(IF(AQ142="7",BH142,0),2)</f>
        <v>0</v>
      </c>
      <c r="AE142" s="19">
        <f>ROUND(IF(AQ142="7",BI142,0),2)</f>
        <v>0</v>
      </c>
      <c r="AF142" s="19">
        <f>ROUND(IF(AQ142="2",BH142,0),2)</f>
        <v>0</v>
      </c>
      <c r="AG142" s="19">
        <f>ROUND(IF(AQ142="2",BI142,0),2)</f>
        <v>0</v>
      </c>
      <c r="AH142" s="19">
        <f>ROUND(IF(AQ142="0",BJ142,0),2)</f>
        <v>0</v>
      </c>
      <c r="AI142" s="16" t="s">
        <v>206</v>
      </c>
      <c r="AJ142" s="19">
        <f>IF(AN142=0,K142,0)</f>
        <v>0</v>
      </c>
      <c r="AK142" s="19">
        <f>IF(AN142=12,K142,0)</f>
        <v>0</v>
      </c>
      <c r="AL142" s="19">
        <f>IF(AN142=21,K142,0)</f>
        <v>0</v>
      </c>
      <c r="AN142" s="19">
        <v>12</v>
      </c>
      <c r="AO142" s="19">
        <f>H142*0.794775158</f>
        <v>0</v>
      </c>
      <c r="AP142" s="19">
        <f>H142*(1-0.794775158)</f>
        <v>0</v>
      </c>
      <c r="AQ142" s="82" t="s">
        <v>512</v>
      </c>
      <c r="AV142" s="19">
        <f>ROUND(AW142+AX142,2)</f>
        <v>0</v>
      </c>
      <c r="AW142" s="19">
        <f>ROUND(G142*AO142,2)</f>
        <v>0</v>
      </c>
      <c r="AX142" s="19">
        <f>ROUND(G142*AP142,2)</f>
        <v>0</v>
      </c>
      <c r="AY142" s="82" t="s">
        <v>625</v>
      </c>
      <c r="AZ142" s="82" t="s">
        <v>626</v>
      </c>
      <c r="BA142" s="16" t="s">
        <v>627</v>
      </c>
      <c r="BC142" s="19">
        <f>AW142+AX142</f>
        <v>0</v>
      </c>
      <c r="BD142" s="19">
        <f>H142/(100-BE142)*100</f>
        <v>0</v>
      </c>
      <c r="BE142" s="19">
        <v>0</v>
      </c>
      <c r="BF142" s="19">
        <f>M142</f>
        <v>9.287999999999999E-2</v>
      </c>
      <c r="BH142" s="19">
        <f>G142*AO142</f>
        <v>0</v>
      </c>
      <c r="BI142" s="19">
        <f>G142*AP142</f>
        <v>0</v>
      </c>
      <c r="BJ142" s="19">
        <f>G142*H142</f>
        <v>0</v>
      </c>
      <c r="BK142" s="82" t="s">
        <v>32</v>
      </c>
      <c r="BL142" s="19">
        <v>723</v>
      </c>
      <c r="BW142" s="19">
        <v>12</v>
      </c>
      <c r="BX142" s="4" t="s">
        <v>213</v>
      </c>
    </row>
    <row r="143" spans="1:76" ht="25.5" x14ac:dyDescent="0.25">
      <c r="A143" s="83"/>
      <c r="C143" s="84" t="s">
        <v>522</v>
      </c>
      <c r="D143" s="185" t="s">
        <v>628</v>
      </c>
      <c r="E143" s="186"/>
      <c r="F143" s="186"/>
      <c r="G143" s="186"/>
      <c r="H143" s="186"/>
      <c r="I143" s="186"/>
      <c r="J143" s="186"/>
      <c r="K143" s="186"/>
      <c r="L143" s="186"/>
      <c r="M143" s="186"/>
      <c r="N143" s="187"/>
      <c r="BX143" s="85" t="s">
        <v>628</v>
      </c>
    </row>
    <row r="144" spans="1:76" x14ac:dyDescent="0.25">
      <c r="A144" s="1" t="s">
        <v>362</v>
      </c>
      <c r="B144" s="2" t="s">
        <v>206</v>
      </c>
      <c r="C144" s="2" t="s">
        <v>214</v>
      </c>
      <c r="D144" s="100" t="s">
        <v>215</v>
      </c>
      <c r="E144" s="94"/>
      <c r="F144" s="2" t="s">
        <v>40</v>
      </c>
      <c r="G144" s="19">
        <f>'Rozpočet - vybrané sloupce'!J118</f>
        <v>9</v>
      </c>
      <c r="H144" s="19">
        <f>'Rozpočet - vybrané sloupce'!K118</f>
        <v>0</v>
      </c>
      <c r="I144" s="19">
        <f>ROUND(G144*AO144,2)</f>
        <v>0</v>
      </c>
      <c r="J144" s="19">
        <f>ROUND(G144*AP144,2)</f>
        <v>0</v>
      </c>
      <c r="K144" s="19">
        <f>ROUND(G144*H144,0)</f>
        <v>0</v>
      </c>
      <c r="L144" s="19">
        <v>1.4E-3</v>
      </c>
      <c r="M144" s="19">
        <f>G144*L144</f>
        <v>1.26E-2</v>
      </c>
      <c r="N144" s="81" t="s">
        <v>511</v>
      </c>
      <c r="Z144" s="19">
        <f>ROUND(IF(AQ144="5",BJ144,0),2)</f>
        <v>0</v>
      </c>
      <c r="AB144" s="19">
        <f>ROUND(IF(AQ144="1",BH144,0),2)</f>
        <v>0</v>
      </c>
      <c r="AC144" s="19">
        <f>ROUND(IF(AQ144="1",BI144,0),2)</f>
        <v>0</v>
      </c>
      <c r="AD144" s="19">
        <f>ROUND(IF(AQ144="7",BH144,0),2)</f>
        <v>0</v>
      </c>
      <c r="AE144" s="19">
        <f>ROUND(IF(AQ144="7",BI144,0),2)</f>
        <v>0</v>
      </c>
      <c r="AF144" s="19">
        <f>ROUND(IF(AQ144="2",BH144,0),2)</f>
        <v>0</v>
      </c>
      <c r="AG144" s="19">
        <f>ROUND(IF(AQ144="2",BI144,0),2)</f>
        <v>0</v>
      </c>
      <c r="AH144" s="19">
        <f>ROUND(IF(AQ144="0",BJ144,0),2)</f>
        <v>0</v>
      </c>
      <c r="AI144" s="16" t="s">
        <v>206</v>
      </c>
      <c r="AJ144" s="19">
        <f>IF(AN144=0,K144,0)</f>
        <v>0</v>
      </c>
      <c r="AK144" s="19">
        <f>IF(AN144=12,K144,0)</f>
        <v>0</v>
      </c>
      <c r="AL144" s="19">
        <f>IF(AN144=21,K144,0)</f>
        <v>0</v>
      </c>
      <c r="AN144" s="19">
        <v>12</v>
      </c>
      <c r="AO144" s="19">
        <f>H144*1</f>
        <v>0</v>
      </c>
      <c r="AP144" s="19">
        <f>H144*(1-1)</f>
        <v>0</v>
      </c>
      <c r="AQ144" s="82" t="s">
        <v>512</v>
      </c>
      <c r="AV144" s="19">
        <f>ROUND(AW144+AX144,2)</f>
        <v>0</v>
      </c>
      <c r="AW144" s="19">
        <f>ROUND(G144*AO144,2)</f>
        <v>0</v>
      </c>
      <c r="AX144" s="19">
        <f>ROUND(G144*AP144,2)</f>
        <v>0</v>
      </c>
      <c r="AY144" s="82" t="s">
        <v>625</v>
      </c>
      <c r="AZ144" s="82" t="s">
        <v>626</v>
      </c>
      <c r="BA144" s="16" t="s">
        <v>627</v>
      </c>
      <c r="BC144" s="19">
        <f>AW144+AX144</f>
        <v>0</v>
      </c>
      <c r="BD144" s="19">
        <f>H144/(100-BE144)*100</f>
        <v>0</v>
      </c>
      <c r="BE144" s="19">
        <v>0</v>
      </c>
      <c r="BF144" s="19">
        <f>M144</f>
        <v>1.26E-2</v>
      </c>
      <c r="BH144" s="19">
        <f>G144*AO144</f>
        <v>0</v>
      </c>
      <c r="BI144" s="19">
        <f>G144*AP144</f>
        <v>0</v>
      </c>
      <c r="BJ144" s="19">
        <f>G144*H144</f>
        <v>0</v>
      </c>
      <c r="BK144" s="82" t="s">
        <v>130</v>
      </c>
      <c r="BL144" s="19">
        <v>723</v>
      </c>
      <c r="BW144" s="19">
        <v>12</v>
      </c>
      <c r="BX144" s="4" t="s">
        <v>215</v>
      </c>
    </row>
    <row r="145" spans="1:76" ht="25.5" x14ac:dyDescent="0.25">
      <c r="A145" s="83"/>
      <c r="C145" s="84" t="s">
        <v>522</v>
      </c>
      <c r="D145" s="185" t="s">
        <v>629</v>
      </c>
      <c r="E145" s="186"/>
      <c r="F145" s="186"/>
      <c r="G145" s="186"/>
      <c r="H145" s="186"/>
      <c r="I145" s="186"/>
      <c r="J145" s="186"/>
      <c r="K145" s="186"/>
      <c r="L145" s="186"/>
      <c r="M145" s="186"/>
      <c r="N145" s="187"/>
      <c r="BX145" s="85" t="s">
        <v>629</v>
      </c>
    </row>
    <row r="146" spans="1:76" ht="25.5" x14ac:dyDescent="0.25">
      <c r="A146" s="1" t="s">
        <v>366</v>
      </c>
      <c r="B146" s="2" t="s">
        <v>206</v>
      </c>
      <c r="C146" s="2" t="s">
        <v>216</v>
      </c>
      <c r="D146" s="100" t="s">
        <v>217</v>
      </c>
      <c r="E146" s="94"/>
      <c r="F146" s="2" t="s">
        <v>40</v>
      </c>
      <c r="G146" s="19">
        <f>'Rozpočet - vybrané sloupce'!J119</f>
        <v>10</v>
      </c>
      <c r="H146" s="19">
        <f>'Rozpočet - vybrané sloupce'!K119</f>
        <v>0</v>
      </c>
      <c r="I146" s="19">
        <f>ROUND(G146*AO146,2)</f>
        <v>0</v>
      </c>
      <c r="J146" s="19">
        <f>ROUND(G146*AP146,2)</f>
        <v>0</v>
      </c>
      <c r="K146" s="19">
        <f>ROUND(G146*H146,0)</f>
        <v>0</v>
      </c>
      <c r="L146" s="19">
        <v>1.5900000000000001E-3</v>
      </c>
      <c r="M146" s="19">
        <f>G146*L146</f>
        <v>1.5900000000000001E-2</v>
      </c>
      <c r="N146" s="81" t="s">
        <v>511</v>
      </c>
      <c r="Z146" s="19">
        <f>ROUND(IF(AQ146="5",BJ146,0),2)</f>
        <v>0</v>
      </c>
      <c r="AB146" s="19">
        <f>ROUND(IF(AQ146="1",BH146,0),2)</f>
        <v>0</v>
      </c>
      <c r="AC146" s="19">
        <f>ROUND(IF(AQ146="1",BI146,0),2)</f>
        <v>0</v>
      </c>
      <c r="AD146" s="19">
        <f>ROUND(IF(AQ146="7",BH146,0),2)</f>
        <v>0</v>
      </c>
      <c r="AE146" s="19">
        <f>ROUND(IF(AQ146="7",BI146,0),2)</f>
        <v>0</v>
      </c>
      <c r="AF146" s="19">
        <f>ROUND(IF(AQ146="2",BH146,0),2)</f>
        <v>0</v>
      </c>
      <c r="AG146" s="19">
        <f>ROUND(IF(AQ146="2",BI146,0),2)</f>
        <v>0</v>
      </c>
      <c r="AH146" s="19">
        <f>ROUND(IF(AQ146="0",BJ146,0),2)</f>
        <v>0</v>
      </c>
      <c r="AI146" s="16" t="s">
        <v>206</v>
      </c>
      <c r="AJ146" s="19">
        <f>IF(AN146=0,K146,0)</f>
        <v>0</v>
      </c>
      <c r="AK146" s="19">
        <f>IF(AN146=12,K146,0)</f>
        <v>0</v>
      </c>
      <c r="AL146" s="19">
        <f>IF(AN146=21,K146,0)</f>
        <v>0</v>
      </c>
      <c r="AN146" s="19">
        <v>12</v>
      </c>
      <c r="AO146" s="19">
        <f>H146*0.824961715</f>
        <v>0</v>
      </c>
      <c r="AP146" s="19">
        <f>H146*(1-0.824961715)</f>
        <v>0</v>
      </c>
      <c r="AQ146" s="82" t="s">
        <v>512</v>
      </c>
      <c r="AV146" s="19">
        <f>ROUND(AW146+AX146,2)</f>
        <v>0</v>
      </c>
      <c r="AW146" s="19">
        <f>ROUND(G146*AO146,2)</f>
        <v>0</v>
      </c>
      <c r="AX146" s="19">
        <f>ROUND(G146*AP146,2)</f>
        <v>0</v>
      </c>
      <c r="AY146" s="82" t="s">
        <v>625</v>
      </c>
      <c r="AZ146" s="82" t="s">
        <v>626</v>
      </c>
      <c r="BA146" s="16" t="s">
        <v>627</v>
      </c>
      <c r="BC146" s="19">
        <f>AW146+AX146</f>
        <v>0</v>
      </c>
      <c r="BD146" s="19">
        <f>H146/(100-BE146)*100</f>
        <v>0</v>
      </c>
      <c r="BE146" s="19">
        <v>0</v>
      </c>
      <c r="BF146" s="19">
        <f>M146</f>
        <v>1.5900000000000001E-2</v>
      </c>
      <c r="BH146" s="19">
        <f>G146*AO146</f>
        <v>0</v>
      </c>
      <c r="BI146" s="19">
        <f>G146*AP146</f>
        <v>0</v>
      </c>
      <c r="BJ146" s="19">
        <f>G146*H146</f>
        <v>0</v>
      </c>
      <c r="BK146" s="82" t="s">
        <v>32</v>
      </c>
      <c r="BL146" s="19">
        <v>723</v>
      </c>
      <c r="BW146" s="19">
        <v>12</v>
      </c>
      <c r="BX146" s="4" t="s">
        <v>217</v>
      </c>
    </row>
    <row r="147" spans="1:76" ht="25.5" x14ac:dyDescent="0.25">
      <c r="A147" s="83"/>
      <c r="C147" s="84" t="s">
        <v>522</v>
      </c>
      <c r="D147" s="185" t="s">
        <v>628</v>
      </c>
      <c r="E147" s="186"/>
      <c r="F147" s="186"/>
      <c r="G147" s="186"/>
      <c r="H147" s="186"/>
      <c r="I147" s="186"/>
      <c r="J147" s="186"/>
      <c r="K147" s="186"/>
      <c r="L147" s="186"/>
      <c r="M147" s="186"/>
      <c r="N147" s="187"/>
      <c r="BX147" s="85" t="s">
        <v>628</v>
      </c>
    </row>
    <row r="148" spans="1:76" x14ac:dyDescent="0.25">
      <c r="A148" s="1" t="s">
        <v>630</v>
      </c>
      <c r="B148" s="2" t="s">
        <v>206</v>
      </c>
      <c r="C148" s="2" t="s">
        <v>218</v>
      </c>
      <c r="D148" s="100" t="s">
        <v>219</v>
      </c>
      <c r="E148" s="94"/>
      <c r="F148" s="2" t="s">
        <v>40</v>
      </c>
      <c r="G148" s="19">
        <f>'Rozpočet - vybrané sloupce'!J120</f>
        <v>0.6</v>
      </c>
      <c r="H148" s="19">
        <f>'Rozpočet - vybrané sloupce'!K120</f>
        <v>0</v>
      </c>
      <c r="I148" s="19">
        <f>ROUND(G148*AO148,2)</f>
        <v>0</v>
      </c>
      <c r="J148" s="19">
        <f>ROUND(G148*AP148,2)</f>
        <v>0</v>
      </c>
      <c r="K148" s="19">
        <f>ROUND(G148*H148,0)</f>
        <v>0</v>
      </c>
      <c r="L148" s="19">
        <v>2E-3</v>
      </c>
      <c r="M148" s="19">
        <f>G148*L148</f>
        <v>1.1999999999999999E-3</v>
      </c>
      <c r="N148" s="81" t="s">
        <v>511</v>
      </c>
      <c r="Z148" s="19">
        <f>ROUND(IF(AQ148="5",BJ148,0),2)</f>
        <v>0</v>
      </c>
      <c r="AB148" s="19">
        <f>ROUND(IF(AQ148="1",BH148,0),2)</f>
        <v>0</v>
      </c>
      <c r="AC148" s="19">
        <f>ROUND(IF(AQ148="1",BI148,0),2)</f>
        <v>0</v>
      </c>
      <c r="AD148" s="19">
        <f>ROUND(IF(AQ148="7",BH148,0),2)</f>
        <v>0</v>
      </c>
      <c r="AE148" s="19">
        <f>ROUND(IF(AQ148="7",BI148,0),2)</f>
        <v>0</v>
      </c>
      <c r="AF148" s="19">
        <f>ROUND(IF(AQ148="2",BH148,0),2)</f>
        <v>0</v>
      </c>
      <c r="AG148" s="19">
        <f>ROUND(IF(AQ148="2",BI148,0),2)</f>
        <v>0</v>
      </c>
      <c r="AH148" s="19">
        <f>ROUND(IF(AQ148="0",BJ148,0),2)</f>
        <v>0</v>
      </c>
      <c r="AI148" s="16" t="s">
        <v>206</v>
      </c>
      <c r="AJ148" s="19">
        <f>IF(AN148=0,K148,0)</f>
        <v>0</v>
      </c>
      <c r="AK148" s="19">
        <f>IF(AN148=12,K148,0)</f>
        <v>0</v>
      </c>
      <c r="AL148" s="19">
        <f>IF(AN148=21,K148,0)</f>
        <v>0</v>
      </c>
      <c r="AN148" s="19">
        <v>12</v>
      </c>
      <c r="AO148" s="19">
        <f>H148*1</f>
        <v>0</v>
      </c>
      <c r="AP148" s="19">
        <f>H148*(1-1)</f>
        <v>0</v>
      </c>
      <c r="AQ148" s="82" t="s">
        <v>512</v>
      </c>
      <c r="AV148" s="19">
        <f>ROUND(AW148+AX148,2)</f>
        <v>0</v>
      </c>
      <c r="AW148" s="19">
        <f>ROUND(G148*AO148,2)</f>
        <v>0</v>
      </c>
      <c r="AX148" s="19">
        <f>ROUND(G148*AP148,2)</f>
        <v>0</v>
      </c>
      <c r="AY148" s="82" t="s">
        <v>625</v>
      </c>
      <c r="AZ148" s="82" t="s">
        <v>626</v>
      </c>
      <c r="BA148" s="16" t="s">
        <v>627</v>
      </c>
      <c r="BC148" s="19">
        <f>AW148+AX148</f>
        <v>0</v>
      </c>
      <c r="BD148" s="19">
        <f>H148/(100-BE148)*100</f>
        <v>0</v>
      </c>
      <c r="BE148" s="19">
        <v>0</v>
      </c>
      <c r="BF148" s="19">
        <f>M148</f>
        <v>1.1999999999999999E-3</v>
      </c>
      <c r="BH148" s="19">
        <f>G148*AO148</f>
        <v>0</v>
      </c>
      <c r="BI148" s="19">
        <f>G148*AP148</f>
        <v>0</v>
      </c>
      <c r="BJ148" s="19">
        <f>G148*H148</f>
        <v>0</v>
      </c>
      <c r="BK148" s="82" t="s">
        <v>130</v>
      </c>
      <c r="BL148" s="19">
        <v>723</v>
      </c>
      <c r="BW148" s="19">
        <v>12</v>
      </c>
      <c r="BX148" s="4" t="s">
        <v>219</v>
      </c>
    </row>
    <row r="149" spans="1:76" ht="25.5" x14ac:dyDescent="0.25">
      <c r="A149" s="83"/>
      <c r="C149" s="84" t="s">
        <v>522</v>
      </c>
      <c r="D149" s="185" t="s">
        <v>629</v>
      </c>
      <c r="E149" s="186"/>
      <c r="F149" s="186"/>
      <c r="G149" s="186"/>
      <c r="H149" s="186"/>
      <c r="I149" s="186"/>
      <c r="J149" s="186"/>
      <c r="K149" s="186"/>
      <c r="L149" s="186"/>
      <c r="M149" s="186"/>
      <c r="N149" s="187"/>
      <c r="BX149" s="85" t="s">
        <v>629</v>
      </c>
    </row>
    <row r="150" spans="1:76" x14ac:dyDescent="0.25">
      <c r="A150" s="1" t="s">
        <v>631</v>
      </c>
      <c r="B150" s="2" t="s">
        <v>206</v>
      </c>
      <c r="C150" s="2" t="s">
        <v>220</v>
      </c>
      <c r="D150" s="100" t="s">
        <v>221</v>
      </c>
      <c r="E150" s="94"/>
      <c r="F150" s="2" t="s">
        <v>31</v>
      </c>
      <c r="G150" s="19">
        <f>'Rozpočet - vybrané sloupce'!J121</f>
        <v>18</v>
      </c>
      <c r="H150" s="19">
        <f>'Rozpočet - vybrané sloupce'!K121</f>
        <v>0</v>
      </c>
      <c r="I150" s="19">
        <f t="shared" ref="I150:I167" si="96">ROUND(G150*AO150,2)</f>
        <v>0</v>
      </c>
      <c r="J150" s="19">
        <f t="shared" ref="J150:J167" si="97">ROUND(G150*AP150,2)</f>
        <v>0</v>
      </c>
      <c r="K150" s="19">
        <f t="shared" ref="K150:K167" si="98">ROUND(G150*H150,0)</f>
        <v>0</v>
      </c>
      <c r="L150" s="19">
        <v>6.6E-4</v>
      </c>
      <c r="M150" s="19">
        <f t="shared" ref="M150:M167" si="99">G150*L150</f>
        <v>1.188E-2</v>
      </c>
      <c r="N150" s="81" t="s">
        <v>511</v>
      </c>
      <c r="Z150" s="19">
        <f t="shared" ref="Z150:Z167" si="100">ROUND(IF(AQ150="5",BJ150,0),2)</f>
        <v>0</v>
      </c>
      <c r="AB150" s="19">
        <f t="shared" ref="AB150:AB167" si="101">ROUND(IF(AQ150="1",BH150,0),2)</f>
        <v>0</v>
      </c>
      <c r="AC150" s="19">
        <f t="shared" ref="AC150:AC167" si="102">ROUND(IF(AQ150="1",BI150,0),2)</f>
        <v>0</v>
      </c>
      <c r="AD150" s="19">
        <f t="shared" ref="AD150:AD167" si="103">ROUND(IF(AQ150="7",BH150,0),2)</f>
        <v>0</v>
      </c>
      <c r="AE150" s="19">
        <f t="shared" ref="AE150:AE167" si="104">ROUND(IF(AQ150="7",BI150,0),2)</f>
        <v>0</v>
      </c>
      <c r="AF150" s="19">
        <f t="shared" ref="AF150:AF167" si="105">ROUND(IF(AQ150="2",BH150,0),2)</f>
        <v>0</v>
      </c>
      <c r="AG150" s="19">
        <f t="shared" ref="AG150:AG167" si="106">ROUND(IF(AQ150="2",BI150,0),2)</f>
        <v>0</v>
      </c>
      <c r="AH150" s="19">
        <f t="shared" ref="AH150:AH167" si="107">ROUND(IF(AQ150="0",BJ150,0),2)</f>
        <v>0</v>
      </c>
      <c r="AI150" s="16" t="s">
        <v>206</v>
      </c>
      <c r="AJ150" s="19">
        <f t="shared" ref="AJ150:AJ167" si="108">IF(AN150=0,K150,0)</f>
        <v>0</v>
      </c>
      <c r="AK150" s="19">
        <f t="shared" ref="AK150:AK167" si="109">IF(AN150=12,K150,0)</f>
        <v>0</v>
      </c>
      <c r="AL150" s="19">
        <f t="shared" ref="AL150:AL167" si="110">IF(AN150=21,K150,0)</f>
        <v>0</v>
      </c>
      <c r="AN150" s="19">
        <v>12</v>
      </c>
      <c r="AO150" s="19">
        <f>H150*0.829861245</f>
        <v>0</v>
      </c>
      <c r="AP150" s="19">
        <f>H150*(1-0.829861245)</f>
        <v>0</v>
      </c>
      <c r="AQ150" s="82" t="s">
        <v>512</v>
      </c>
      <c r="AV150" s="19">
        <f t="shared" ref="AV150:AV167" si="111">ROUND(AW150+AX150,2)</f>
        <v>0</v>
      </c>
      <c r="AW150" s="19">
        <f t="shared" ref="AW150:AW167" si="112">ROUND(G150*AO150,2)</f>
        <v>0</v>
      </c>
      <c r="AX150" s="19">
        <f t="shared" ref="AX150:AX167" si="113">ROUND(G150*AP150,2)</f>
        <v>0</v>
      </c>
      <c r="AY150" s="82" t="s">
        <v>625</v>
      </c>
      <c r="AZ150" s="82" t="s">
        <v>626</v>
      </c>
      <c r="BA150" s="16" t="s">
        <v>627</v>
      </c>
      <c r="BC150" s="19">
        <f t="shared" ref="BC150:BC167" si="114">AW150+AX150</f>
        <v>0</v>
      </c>
      <c r="BD150" s="19">
        <f t="shared" ref="BD150:BD167" si="115">H150/(100-BE150)*100</f>
        <v>0</v>
      </c>
      <c r="BE150" s="19">
        <v>0</v>
      </c>
      <c r="BF150" s="19">
        <f t="shared" ref="BF150:BF167" si="116">M150</f>
        <v>1.188E-2</v>
      </c>
      <c r="BH150" s="19">
        <f t="shared" ref="BH150:BH167" si="117">G150*AO150</f>
        <v>0</v>
      </c>
      <c r="BI150" s="19">
        <f t="shared" ref="BI150:BI167" si="118">G150*AP150</f>
        <v>0</v>
      </c>
      <c r="BJ150" s="19">
        <f t="shared" ref="BJ150:BJ167" si="119">G150*H150</f>
        <v>0</v>
      </c>
      <c r="BK150" s="82" t="s">
        <v>32</v>
      </c>
      <c r="BL150" s="19">
        <v>723</v>
      </c>
      <c r="BW150" s="19">
        <v>12</v>
      </c>
      <c r="BX150" s="4" t="s">
        <v>221</v>
      </c>
    </row>
    <row r="151" spans="1:76" x14ac:dyDescent="0.25">
      <c r="A151" s="1" t="s">
        <v>632</v>
      </c>
      <c r="B151" s="2" t="s">
        <v>206</v>
      </c>
      <c r="C151" s="2" t="s">
        <v>222</v>
      </c>
      <c r="D151" s="100" t="s">
        <v>223</v>
      </c>
      <c r="E151" s="94"/>
      <c r="F151" s="2" t="s">
        <v>40</v>
      </c>
      <c r="G151" s="19">
        <f>'Rozpočet - vybrané sloupce'!J122</f>
        <v>86</v>
      </c>
      <c r="H151" s="19">
        <f>'Rozpočet - vybrané sloupce'!K122</f>
        <v>0</v>
      </c>
      <c r="I151" s="19">
        <f t="shared" si="96"/>
        <v>0</v>
      </c>
      <c r="J151" s="19">
        <f t="shared" si="97"/>
        <v>0</v>
      </c>
      <c r="K151" s="19">
        <f t="shared" si="98"/>
        <v>0</v>
      </c>
      <c r="L151" s="19">
        <v>0</v>
      </c>
      <c r="M151" s="19">
        <f t="shared" si="99"/>
        <v>0</v>
      </c>
      <c r="N151" s="81" t="s">
        <v>511</v>
      </c>
      <c r="Z151" s="19">
        <f t="shared" si="100"/>
        <v>0</v>
      </c>
      <c r="AB151" s="19">
        <f t="shared" si="101"/>
        <v>0</v>
      </c>
      <c r="AC151" s="19">
        <f t="shared" si="102"/>
        <v>0</v>
      </c>
      <c r="AD151" s="19">
        <f t="shared" si="103"/>
        <v>0</v>
      </c>
      <c r="AE151" s="19">
        <f t="shared" si="104"/>
        <v>0</v>
      </c>
      <c r="AF151" s="19">
        <f t="shared" si="105"/>
        <v>0</v>
      </c>
      <c r="AG151" s="19">
        <f t="shared" si="106"/>
        <v>0</v>
      </c>
      <c r="AH151" s="19">
        <f t="shared" si="107"/>
        <v>0</v>
      </c>
      <c r="AI151" s="16" t="s">
        <v>206</v>
      </c>
      <c r="AJ151" s="19">
        <f t="shared" si="108"/>
        <v>0</v>
      </c>
      <c r="AK151" s="19">
        <f t="shared" si="109"/>
        <v>0</v>
      </c>
      <c r="AL151" s="19">
        <f t="shared" si="110"/>
        <v>0</v>
      </c>
      <c r="AN151" s="19">
        <v>12</v>
      </c>
      <c r="AO151" s="19">
        <f>H151*0</f>
        <v>0</v>
      </c>
      <c r="AP151" s="19">
        <f>H151*(1-0)</f>
        <v>0</v>
      </c>
      <c r="AQ151" s="82" t="s">
        <v>512</v>
      </c>
      <c r="AV151" s="19">
        <f t="shared" si="111"/>
        <v>0</v>
      </c>
      <c r="AW151" s="19">
        <f t="shared" si="112"/>
        <v>0</v>
      </c>
      <c r="AX151" s="19">
        <f t="shared" si="113"/>
        <v>0</v>
      </c>
      <c r="AY151" s="82" t="s">
        <v>625</v>
      </c>
      <c r="AZ151" s="82" t="s">
        <v>626</v>
      </c>
      <c r="BA151" s="16" t="s">
        <v>627</v>
      </c>
      <c r="BC151" s="19">
        <f t="shared" si="114"/>
        <v>0</v>
      </c>
      <c r="BD151" s="19">
        <f t="shared" si="115"/>
        <v>0</v>
      </c>
      <c r="BE151" s="19">
        <v>0</v>
      </c>
      <c r="BF151" s="19">
        <f t="shared" si="116"/>
        <v>0</v>
      </c>
      <c r="BH151" s="19">
        <f t="shared" si="117"/>
        <v>0</v>
      </c>
      <c r="BI151" s="19">
        <f t="shared" si="118"/>
        <v>0</v>
      </c>
      <c r="BJ151" s="19">
        <f t="shared" si="119"/>
        <v>0</v>
      </c>
      <c r="BK151" s="82" t="s">
        <v>32</v>
      </c>
      <c r="BL151" s="19">
        <v>723</v>
      </c>
      <c r="BW151" s="19">
        <v>12</v>
      </c>
      <c r="BX151" s="4" t="s">
        <v>223</v>
      </c>
    </row>
    <row r="152" spans="1:76" x14ac:dyDescent="0.25">
      <c r="A152" s="1" t="s">
        <v>633</v>
      </c>
      <c r="B152" s="2" t="s">
        <v>206</v>
      </c>
      <c r="C152" s="2" t="s">
        <v>224</v>
      </c>
      <c r="D152" s="100" t="s">
        <v>225</v>
      </c>
      <c r="E152" s="94"/>
      <c r="F152" s="2" t="s">
        <v>31</v>
      </c>
      <c r="G152" s="19">
        <f>'Rozpočet - vybrané sloupce'!J123</f>
        <v>4</v>
      </c>
      <c r="H152" s="19">
        <f>'Rozpočet - vybrané sloupce'!K123</f>
        <v>0</v>
      </c>
      <c r="I152" s="19">
        <f t="shared" si="96"/>
        <v>0</v>
      </c>
      <c r="J152" s="19">
        <f t="shared" si="97"/>
        <v>0</v>
      </c>
      <c r="K152" s="19">
        <f t="shared" si="98"/>
        <v>0</v>
      </c>
      <c r="L152" s="19">
        <v>0</v>
      </c>
      <c r="M152" s="19">
        <f t="shared" si="99"/>
        <v>0</v>
      </c>
      <c r="N152" s="81" t="s">
        <v>511</v>
      </c>
      <c r="Z152" s="19">
        <f t="shared" si="100"/>
        <v>0</v>
      </c>
      <c r="AB152" s="19">
        <f t="shared" si="101"/>
        <v>0</v>
      </c>
      <c r="AC152" s="19">
        <f t="shared" si="102"/>
        <v>0</v>
      </c>
      <c r="AD152" s="19">
        <f t="shared" si="103"/>
        <v>0</v>
      </c>
      <c r="AE152" s="19">
        <f t="shared" si="104"/>
        <v>0</v>
      </c>
      <c r="AF152" s="19">
        <f t="shared" si="105"/>
        <v>0</v>
      </c>
      <c r="AG152" s="19">
        <f t="shared" si="106"/>
        <v>0</v>
      </c>
      <c r="AH152" s="19">
        <f t="shared" si="107"/>
        <v>0</v>
      </c>
      <c r="AI152" s="16" t="s">
        <v>206</v>
      </c>
      <c r="AJ152" s="19">
        <f t="shared" si="108"/>
        <v>0</v>
      </c>
      <c r="AK152" s="19">
        <f t="shared" si="109"/>
        <v>0</v>
      </c>
      <c r="AL152" s="19">
        <f t="shared" si="110"/>
        <v>0</v>
      </c>
      <c r="AN152" s="19">
        <v>12</v>
      </c>
      <c r="AO152" s="19">
        <f>H152*0</f>
        <v>0</v>
      </c>
      <c r="AP152" s="19">
        <f>H152*(1-0)</f>
        <v>0</v>
      </c>
      <c r="AQ152" s="82" t="s">
        <v>512</v>
      </c>
      <c r="AV152" s="19">
        <f t="shared" si="111"/>
        <v>0</v>
      </c>
      <c r="AW152" s="19">
        <f t="shared" si="112"/>
        <v>0</v>
      </c>
      <c r="AX152" s="19">
        <f t="shared" si="113"/>
        <v>0</v>
      </c>
      <c r="AY152" s="82" t="s">
        <v>625</v>
      </c>
      <c r="AZ152" s="82" t="s">
        <v>626</v>
      </c>
      <c r="BA152" s="16" t="s">
        <v>627</v>
      </c>
      <c r="BC152" s="19">
        <f t="shared" si="114"/>
        <v>0</v>
      </c>
      <c r="BD152" s="19">
        <f t="shared" si="115"/>
        <v>0</v>
      </c>
      <c r="BE152" s="19">
        <v>0</v>
      </c>
      <c r="BF152" s="19">
        <f t="shared" si="116"/>
        <v>0</v>
      </c>
      <c r="BH152" s="19">
        <f t="shared" si="117"/>
        <v>0</v>
      </c>
      <c r="BI152" s="19">
        <f t="shared" si="118"/>
        <v>0</v>
      </c>
      <c r="BJ152" s="19">
        <f t="shared" si="119"/>
        <v>0</v>
      </c>
      <c r="BK152" s="82" t="s">
        <v>32</v>
      </c>
      <c r="BL152" s="19">
        <v>723</v>
      </c>
      <c r="BW152" s="19">
        <v>12</v>
      </c>
      <c r="BX152" s="4" t="s">
        <v>225</v>
      </c>
    </row>
    <row r="153" spans="1:76" x14ac:dyDescent="0.25">
      <c r="A153" s="1" t="s">
        <v>634</v>
      </c>
      <c r="B153" s="2" t="s">
        <v>206</v>
      </c>
      <c r="C153" s="2" t="s">
        <v>226</v>
      </c>
      <c r="D153" s="100" t="s">
        <v>227</v>
      </c>
      <c r="E153" s="94"/>
      <c r="F153" s="2" t="s">
        <v>31</v>
      </c>
      <c r="G153" s="19">
        <f>'Rozpočet - vybrané sloupce'!J124</f>
        <v>4</v>
      </c>
      <c r="H153" s="19">
        <f>'Rozpočet - vybrané sloupce'!K124</f>
        <v>0</v>
      </c>
      <c r="I153" s="19">
        <f t="shared" si="96"/>
        <v>0</v>
      </c>
      <c r="J153" s="19">
        <f t="shared" si="97"/>
        <v>0</v>
      </c>
      <c r="K153" s="19">
        <f t="shared" si="98"/>
        <v>0</v>
      </c>
      <c r="L153" s="19">
        <v>0</v>
      </c>
      <c r="M153" s="19">
        <f t="shared" si="99"/>
        <v>0</v>
      </c>
      <c r="N153" s="81" t="s">
        <v>511</v>
      </c>
      <c r="Z153" s="19">
        <f t="shared" si="100"/>
        <v>0</v>
      </c>
      <c r="AB153" s="19">
        <f t="shared" si="101"/>
        <v>0</v>
      </c>
      <c r="AC153" s="19">
        <f t="shared" si="102"/>
        <v>0</v>
      </c>
      <c r="AD153" s="19">
        <f t="shared" si="103"/>
        <v>0</v>
      </c>
      <c r="AE153" s="19">
        <f t="shared" si="104"/>
        <v>0</v>
      </c>
      <c r="AF153" s="19">
        <f t="shared" si="105"/>
        <v>0</v>
      </c>
      <c r="AG153" s="19">
        <f t="shared" si="106"/>
        <v>0</v>
      </c>
      <c r="AH153" s="19">
        <f t="shared" si="107"/>
        <v>0</v>
      </c>
      <c r="AI153" s="16" t="s">
        <v>206</v>
      </c>
      <c r="AJ153" s="19">
        <f t="shared" si="108"/>
        <v>0</v>
      </c>
      <c r="AK153" s="19">
        <f t="shared" si="109"/>
        <v>0</v>
      </c>
      <c r="AL153" s="19">
        <f t="shared" si="110"/>
        <v>0</v>
      </c>
      <c r="AN153" s="19">
        <v>12</v>
      </c>
      <c r="AO153" s="19">
        <f>H153*0</f>
        <v>0</v>
      </c>
      <c r="AP153" s="19">
        <f>H153*(1-0)</f>
        <v>0</v>
      </c>
      <c r="AQ153" s="82" t="s">
        <v>512</v>
      </c>
      <c r="AV153" s="19">
        <f t="shared" si="111"/>
        <v>0</v>
      </c>
      <c r="AW153" s="19">
        <f t="shared" si="112"/>
        <v>0</v>
      </c>
      <c r="AX153" s="19">
        <f t="shared" si="113"/>
        <v>0</v>
      </c>
      <c r="AY153" s="82" t="s">
        <v>625</v>
      </c>
      <c r="AZ153" s="82" t="s">
        <v>626</v>
      </c>
      <c r="BA153" s="16" t="s">
        <v>627</v>
      </c>
      <c r="BC153" s="19">
        <f t="shared" si="114"/>
        <v>0</v>
      </c>
      <c r="BD153" s="19">
        <f t="shared" si="115"/>
        <v>0</v>
      </c>
      <c r="BE153" s="19">
        <v>0</v>
      </c>
      <c r="BF153" s="19">
        <f t="shared" si="116"/>
        <v>0</v>
      </c>
      <c r="BH153" s="19">
        <f t="shared" si="117"/>
        <v>0</v>
      </c>
      <c r="BI153" s="19">
        <f t="shared" si="118"/>
        <v>0</v>
      </c>
      <c r="BJ153" s="19">
        <f t="shared" si="119"/>
        <v>0</v>
      </c>
      <c r="BK153" s="82" t="s">
        <v>32</v>
      </c>
      <c r="BL153" s="19">
        <v>723</v>
      </c>
      <c r="BW153" s="19">
        <v>12</v>
      </c>
      <c r="BX153" s="4" t="s">
        <v>227</v>
      </c>
    </row>
    <row r="154" spans="1:76" x14ac:dyDescent="0.25">
      <c r="A154" s="1" t="s">
        <v>635</v>
      </c>
      <c r="B154" s="2" t="s">
        <v>206</v>
      </c>
      <c r="C154" s="2" t="s">
        <v>228</v>
      </c>
      <c r="D154" s="100" t="s">
        <v>229</v>
      </c>
      <c r="E154" s="94"/>
      <c r="F154" s="2" t="s">
        <v>141</v>
      </c>
      <c r="G154" s="19">
        <f>'Rozpočet - vybrané sloupce'!J125</f>
        <v>4</v>
      </c>
      <c r="H154" s="19">
        <f>'Rozpočet - vybrané sloupce'!K125</f>
        <v>0</v>
      </c>
      <c r="I154" s="19">
        <f t="shared" si="96"/>
        <v>0</v>
      </c>
      <c r="J154" s="19">
        <f t="shared" si="97"/>
        <v>0</v>
      </c>
      <c r="K154" s="19">
        <f t="shared" si="98"/>
        <v>0</v>
      </c>
      <c r="L154" s="19">
        <v>0</v>
      </c>
      <c r="M154" s="19">
        <f t="shared" si="99"/>
        <v>0</v>
      </c>
      <c r="N154" s="81" t="s">
        <v>511</v>
      </c>
      <c r="Z154" s="19">
        <f t="shared" si="100"/>
        <v>0</v>
      </c>
      <c r="AB154" s="19">
        <f t="shared" si="101"/>
        <v>0</v>
      </c>
      <c r="AC154" s="19">
        <f t="shared" si="102"/>
        <v>0</v>
      </c>
      <c r="AD154" s="19">
        <f t="shared" si="103"/>
        <v>0</v>
      </c>
      <c r="AE154" s="19">
        <f t="shared" si="104"/>
        <v>0</v>
      </c>
      <c r="AF154" s="19">
        <f t="shared" si="105"/>
        <v>0</v>
      </c>
      <c r="AG154" s="19">
        <f t="shared" si="106"/>
        <v>0</v>
      </c>
      <c r="AH154" s="19">
        <f t="shared" si="107"/>
        <v>0</v>
      </c>
      <c r="AI154" s="16" t="s">
        <v>206</v>
      </c>
      <c r="AJ154" s="19">
        <f t="shared" si="108"/>
        <v>0</v>
      </c>
      <c r="AK154" s="19">
        <f t="shared" si="109"/>
        <v>0</v>
      </c>
      <c r="AL154" s="19">
        <f t="shared" si="110"/>
        <v>0</v>
      </c>
      <c r="AN154" s="19">
        <v>12</v>
      </c>
      <c r="AO154" s="19">
        <f>H154*0</f>
        <v>0</v>
      </c>
      <c r="AP154" s="19">
        <f>H154*(1-0)</f>
        <v>0</v>
      </c>
      <c r="AQ154" s="82" t="s">
        <v>512</v>
      </c>
      <c r="AV154" s="19">
        <f t="shared" si="111"/>
        <v>0</v>
      </c>
      <c r="AW154" s="19">
        <f t="shared" si="112"/>
        <v>0</v>
      </c>
      <c r="AX154" s="19">
        <f t="shared" si="113"/>
        <v>0</v>
      </c>
      <c r="AY154" s="82" t="s">
        <v>625</v>
      </c>
      <c r="AZ154" s="82" t="s">
        <v>626</v>
      </c>
      <c r="BA154" s="16" t="s">
        <v>627</v>
      </c>
      <c r="BC154" s="19">
        <f t="shared" si="114"/>
        <v>0</v>
      </c>
      <c r="BD154" s="19">
        <f t="shared" si="115"/>
        <v>0</v>
      </c>
      <c r="BE154" s="19">
        <v>0</v>
      </c>
      <c r="BF154" s="19">
        <f t="shared" si="116"/>
        <v>0</v>
      </c>
      <c r="BH154" s="19">
        <f t="shared" si="117"/>
        <v>0</v>
      </c>
      <c r="BI154" s="19">
        <f t="shared" si="118"/>
        <v>0</v>
      </c>
      <c r="BJ154" s="19">
        <f t="shared" si="119"/>
        <v>0</v>
      </c>
      <c r="BK154" s="82" t="s">
        <v>32</v>
      </c>
      <c r="BL154" s="19">
        <v>723</v>
      </c>
      <c r="BW154" s="19">
        <v>12</v>
      </c>
      <c r="BX154" s="4" t="s">
        <v>229</v>
      </c>
    </row>
    <row r="155" spans="1:76" x14ac:dyDescent="0.25">
      <c r="A155" s="1" t="s">
        <v>636</v>
      </c>
      <c r="B155" s="2" t="s">
        <v>206</v>
      </c>
      <c r="C155" s="2" t="s">
        <v>230</v>
      </c>
      <c r="D155" s="100" t="s">
        <v>231</v>
      </c>
      <c r="E155" s="94"/>
      <c r="F155" s="2" t="s">
        <v>31</v>
      </c>
      <c r="G155" s="19">
        <f>'Rozpočet - vybrané sloupce'!J126</f>
        <v>3</v>
      </c>
      <c r="H155" s="19">
        <f>'Rozpočet - vybrané sloupce'!K126</f>
        <v>0</v>
      </c>
      <c r="I155" s="19">
        <f t="shared" si="96"/>
        <v>0</v>
      </c>
      <c r="J155" s="19">
        <f t="shared" si="97"/>
        <v>0</v>
      </c>
      <c r="K155" s="19">
        <f t="shared" si="98"/>
        <v>0</v>
      </c>
      <c r="L155" s="19">
        <v>0</v>
      </c>
      <c r="M155" s="19">
        <f t="shared" si="99"/>
        <v>0</v>
      </c>
      <c r="N155" s="81" t="s">
        <v>511</v>
      </c>
      <c r="Z155" s="19">
        <f t="shared" si="100"/>
        <v>0</v>
      </c>
      <c r="AB155" s="19">
        <f t="shared" si="101"/>
        <v>0</v>
      </c>
      <c r="AC155" s="19">
        <f t="shared" si="102"/>
        <v>0</v>
      </c>
      <c r="AD155" s="19">
        <f t="shared" si="103"/>
        <v>0</v>
      </c>
      <c r="AE155" s="19">
        <f t="shared" si="104"/>
        <v>0</v>
      </c>
      <c r="AF155" s="19">
        <f t="shared" si="105"/>
        <v>0</v>
      </c>
      <c r="AG155" s="19">
        <f t="shared" si="106"/>
        <v>0</v>
      </c>
      <c r="AH155" s="19">
        <f t="shared" si="107"/>
        <v>0</v>
      </c>
      <c r="AI155" s="16" t="s">
        <v>206</v>
      </c>
      <c r="AJ155" s="19">
        <f t="shared" si="108"/>
        <v>0</v>
      </c>
      <c r="AK155" s="19">
        <f t="shared" si="109"/>
        <v>0</v>
      </c>
      <c r="AL155" s="19">
        <f t="shared" si="110"/>
        <v>0</v>
      </c>
      <c r="AN155" s="19">
        <v>12</v>
      </c>
      <c r="AO155" s="19">
        <f>H155*0.133192389</f>
        <v>0</v>
      </c>
      <c r="AP155" s="19">
        <f>H155*(1-0.133192389)</f>
        <v>0</v>
      </c>
      <c r="AQ155" s="82" t="s">
        <v>512</v>
      </c>
      <c r="AV155" s="19">
        <f t="shared" si="111"/>
        <v>0</v>
      </c>
      <c r="AW155" s="19">
        <f t="shared" si="112"/>
        <v>0</v>
      </c>
      <c r="AX155" s="19">
        <f t="shared" si="113"/>
        <v>0</v>
      </c>
      <c r="AY155" s="82" t="s">
        <v>625</v>
      </c>
      <c r="AZ155" s="82" t="s">
        <v>626</v>
      </c>
      <c r="BA155" s="16" t="s">
        <v>627</v>
      </c>
      <c r="BC155" s="19">
        <f t="shared" si="114"/>
        <v>0</v>
      </c>
      <c r="BD155" s="19">
        <f t="shared" si="115"/>
        <v>0</v>
      </c>
      <c r="BE155" s="19">
        <v>0</v>
      </c>
      <c r="BF155" s="19">
        <f t="shared" si="116"/>
        <v>0</v>
      </c>
      <c r="BH155" s="19">
        <f t="shared" si="117"/>
        <v>0</v>
      </c>
      <c r="BI155" s="19">
        <f t="shared" si="118"/>
        <v>0</v>
      </c>
      <c r="BJ155" s="19">
        <f t="shared" si="119"/>
        <v>0</v>
      </c>
      <c r="BK155" s="82" t="s">
        <v>32</v>
      </c>
      <c r="BL155" s="19">
        <v>723</v>
      </c>
      <c r="BW155" s="19">
        <v>12</v>
      </c>
      <c r="BX155" s="4" t="s">
        <v>231</v>
      </c>
    </row>
    <row r="156" spans="1:76" x14ac:dyDescent="0.25">
      <c r="A156" s="1" t="s">
        <v>637</v>
      </c>
      <c r="B156" s="2" t="s">
        <v>206</v>
      </c>
      <c r="C156" s="2" t="s">
        <v>232</v>
      </c>
      <c r="D156" s="100" t="s">
        <v>233</v>
      </c>
      <c r="E156" s="94"/>
      <c r="F156" s="2" t="s">
        <v>40</v>
      </c>
      <c r="G156" s="19">
        <f>'Rozpočet - vybrané sloupce'!J127</f>
        <v>62</v>
      </c>
      <c r="H156" s="19">
        <f>'Rozpočet - vybrané sloupce'!K127</f>
        <v>0</v>
      </c>
      <c r="I156" s="19">
        <f t="shared" si="96"/>
        <v>0</v>
      </c>
      <c r="J156" s="19">
        <f t="shared" si="97"/>
        <v>0</v>
      </c>
      <c r="K156" s="19">
        <f t="shared" si="98"/>
        <v>0</v>
      </c>
      <c r="L156" s="19">
        <v>0</v>
      </c>
      <c r="M156" s="19">
        <f t="shared" si="99"/>
        <v>0</v>
      </c>
      <c r="N156" s="81" t="s">
        <v>511</v>
      </c>
      <c r="Z156" s="19">
        <f t="shared" si="100"/>
        <v>0</v>
      </c>
      <c r="AB156" s="19">
        <f t="shared" si="101"/>
        <v>0</v>
      </c>
      <c r="AC156" s="19">
        <f t="shared" si="102"/>
        <v>0</v>
      </c>
      <c r="AD156" s="19">
        <f t="shared" si="103"/>
        <v>0</v>
      </c>
      <c r="AE156" s="19">
        <f t="shared" si="104"/>
        <v>0</v>
      </c>
      <c r="AF156" s="19">
        <f t="shared" si="105"/>
        <v>0</v>
      </c>
      <c r="AG156" s="19">
        <f t="shared" si="106"/>
        <v>0</v>
      </c>
      <c r="AH156" s="19">
        <f t="shared" si="107"/>
        <v>0</v>
      </c>
      <c r="AI156" s="16" t="s">
        <v>206</v>
      </c>
      <c r="AJ156" s="19">
        <f t="shared" si="108"/>
        <v>0</v>
      </c>
      <c r="AK156" s="19">
        <f t="shared" si="109"/>
        <v>0</v>
      </c>
      <c r="AL156" s="19">
        <f t="shared" si="110"/>
        <v>0</v>
      </c>
      <c r="AN156" s="19">
        <v>12</v>
      </c>
      <c r="AO156" s="19">
        <f>H156*0.5</f>
        <v>0</v>
      </c>
      <c r="AP156" s="19">
        <f>H156*(1-0.5)</f>
        <v>0</v>
      </c>
      <c r="AQ156" s="82" t="s">
        <v>512</v>
      </c>
      <c r="AV156" s="19">
        <f t="shared" si="111"/>
        <v>0</v>
      </c>
      <c r="AW156" s="19">
        <f t="shared" si="112"/>
        <v>0</v>
      </c>
      <c r="AX156" s="19">
        <f t="shared" si="113"/>
        <v>0</v>
      </c>
      <c r="AY156" s="82" t="s">
        <v>625</v>
      </c>
      <c r="AZ156" s="82" t="s">
        <v>626</v>
      </c>
      <c r="BA156" s="16" t="s">
        <v>627</v>
      </c>
      <c r="BC156" s="19">
        <f t="shared" si="114"/>
        <v>0</v>
      </c>
      <c r="BD156" s="19">
        <f t="shared" si="115"/>
        <v>0</v>
      </c>
      <c r="BE156" s="19">
        <v>0</v>
      </c>
      <c r="BF156" s="19">
        <f t="shared" si="116"/>
        <v>0</v>
      </c>
      <c r="BH156" s="19">
        <f t="shared" si="117"/>
        <v>0</v>
      </c>
      <c r="BI156" s="19">
        <f t="shared" si="118"/>
        <v>0</v>
      </c>
      <c r="BJ156" s="19">
        <f t="shared" si="119"/>
        <v>0</v>
      </c>
      <c r="BK156" s="82" t="s">
        <v>32</v>
      </c>
      <c r="BL156" s="19">
        <v>723</v>
      </c>
      <c r="BW156" s="19">
        <v>12</v>
      </c>
      <c r="BX156" s="4" t="s">
        <v>233</v>
      </c>
    </row>
    <row r="157" spans="1:76" x14ac:dyDescent="0.25">
      <c r="A157" s="1" t="s">
        <v>638</v>
      </c>
      <c r="B157" s="2" t="s">
        <v>206</v>
      </c>
      <c r="C157" s="2" t="s">
        <v>234</v>
      </c>
      <c r="D157" s="100" t="s">
        <v>235</v>
      </c>
      <c r="E157" s="94"/>
      <c r="F157" s="2" t="s">
        <v>31</v>
      </c>
      <c r="G157" s="19">
        <f>'Rozpočet - vybrané sloupce'!J128</f>
        <v>15</v>
      </c>
      <c r="H157" s="19">
        <f>'Rozpočet - vybrané sloupce'!K128</f>
        <v>0</v>
      </c>
      <c r="I157" s="19">
        <f t="shared" si="96"/>
        <v>0</v>
      </c>
      <c r="J157" s="19">
        <f t="shared" si="97"/>
        <v>0</v>
      </c>
      <c r="K157" s="19">
        <f t="shared" si="98"/>
        <v>0</v>
      </c>
      <c r="L157" s="19">
        <v>4.3800000000000002E-3</v>
      </c>
      <c r="M157" s="19">
        <f t="shared" si="99"/>
        <v>6.5700000000000008E-2</v>
      </c>
      <c r="N157" s="81" t="s">
        <v>511</v>
      </c>
      <c r="Z157" s="19">
        <f t="shared" si="100"/>
        <v>0</v>
      </c>
      <c r="AB157" s="19">
        <f t="shared" si="101"/>
        <v>0</v>
      </c>
      <c r="AC157" s="19">
        <f t="shared" si="102"/>
        <v>0</v>
      </c>
      <c r="AD157" s="19">
        <f t="shared" si="103"/>
        <v>0</v>
      </c>
      <c r="AE157" s="19">
        <f t="shared" si="104"/>
        <v>0</v>
      </c>
      <c r="AF157" s="19">
        <f t="shared" si="105"/>
        <v>0</v>
      </c>
      <c r="AG157" s="19">
        <f t="shared" si="106"/>
        <v>0</v>
      </c>
      <c r="AH157" s="19">
        <f t="shared" si="107"/>
        <v>0</v>
      </c>
      <c r="AI157" s="16" t="s">
        <v>206</v>
      </c>
      <c r="AJ157" s="19">
        <f t="shared" si="108"/>
        <v>0</v>
      </c>
      <c r="AK157" s="19">
        <f t="shared" si="109"/>
        <v>0</v>
      </c>
      <c r="AL157" s="19">
        <f t="shared" si="110"/>
        <v>0</v>
      </c>
      <c r="AN157" s="19">
        <v>12</v>
      </c>
      <c r="AO157" s="19">
        <f>H157*0.204254446</f>
        <v>0</v>
      </c>
      <c r="AP157" s="19">
        <f>H157*(1-0.204254446)</f>
        <v>0</v>
      </c>
      <c r="AQ157" s="82" t="s">
        <v>512</v>
      </c>
      <c r="AV157" s="19">
        <f t="shared" si="111"/>
        <v>0</v>
      </c>
      <c r="AW157" s="19">
        <f t="shared" si="112"/>
        <v>0</v>
      </c>
      <c r="AX157" s="19">
        <f t="shared" si="113"/>
        <v>0</v>
      </c>
      <c r="AY157" s="82" t="s">
        <v>625</v>
      </c>
      <c r="AZ157" s="82" t="s">
        <v>626</v>
      </c>
      <c r="BA157" s="16" t="s">
        <v>627</v>
      </c>
      <c r="BC157" s="19">
        <f t="shared" si="114"/>
        <v>0</v>
      </c>
      <c r="BD157" s="19">
        <f t="shared" si="115"/>
        <v>0</v>
      </c>
      <c r="BE157" s="19">
        <v>0</v>
      </c>
      <c r="BF157" s="19">
        <f t="shared" si="116"/>
        <v>6.5700000000000008E-2</v>
      </c>
      <c r="BH157" s="19">
        <f t="shared" si="117"/>
        <v>0</v>
      </c>
      <c r="BI157" s="19">
        <f t="shared" si="118"/>
        <v>0</v>
      </c>
      <c r="BJ157" s="19">
        <f t="shared" si="119"/>
        <v>0</v>
      </c>
      <c r="BK157" s="82" t="s">
        <v>32</v>
      </c>
      <c r="BL157" s="19">
        <v>723</v>
      </c>
      <c r="BW157" s="19">
        <v>12</v>
      </c>
      <c r="BX157" s="4" t="s">
        <v>235</v>
      </c>
    </row>
    <row r="158" spans="1:76" x14ac:dyDescent="0.25">
      <c r="A158" s="1" t="s">
        <v>639</v>
      </c>
      <c r="B158" s="2" t="s">
        <v>206</v>
      </c>
      <c r="C158" s="2" t="s">
        <v>236</v>
      </c>
      <c r="D158" s="100" t="s">
        <v>237</v>
      </c>
      <c r="E158" s="94"/>
      <c r="F158" s="2" t="s">
        <v>31</v>
      </c>
      <c r="G158" s="19">
        <f>'Rozpočet - vybrané sloupce'!J129</f>
        <v>15</v>
      </c>
      <c r="H158" s="19">
        <f>'Rozpočet - vybrané sloupce'!K129</f>
        <v>0</v>
      </c>
      <c r="I158" s="19">
        <f t="shared" si="96"/>
        <v>0</v>
      </c>
      <c r="J158" s="19">
        <f t="shared" si="97"/>
        <v>0</v>
      </c>
      <c r="K158" s="19">
        <f t="shared" si="98"/>
        <v>0</v>
      </c>
      <c r="L158" s="19">
        <v>8.8999999999999995E-4</v>
      </c>
      <c r="M158" s="19">
        <f t="shared" si="99"/>
        <v>1.3349999999999999E-2</v>
      </c>
      <c r="N158" s="81" t="s">
        <v>511</v>
      </c>
      <c r="Z158" s="19">
        <f t="shared" si="100"/>
        <v>0</v>
      </c>
      <c r="AB158" s="19">
        <f t="shared" si="101"/>
        <v>0</v>
      </c>
      <c r="AC158" s="19">
        <f t="shared" si="102"/>
        <v>0</v>
      </c>
      <c r="AD158" s="19">
        <f t="shared" si="103"/>
        <v>0</v>
      </c>
      <c r="AE158" s="19">
        <f t="shared" si="104"/>
        <v>0</v>
      </c>
      <c r="AF158" s="19">
        <f t="shared" si="105"/>
        <v>0</v>
      </c>
      <c r="AG158" s="19">
        <f t="shared" si="106"/>
        <v>0</v>
      </c>
      <c r="AH158" s="19">
        <f t="shared" si="107"/>
        <v>0</v>
      </c>
      <c r="AI158" s="16" t="s">
        <v>206</v>
      </c>
      <c r="AJ158" s="19">
        <f t="shared" si="108"/>
        <v>0</v>
      </c>
      <c r="AK158" s="19">
        <f t="shared" si="109"/>
        <v>0</v>
      </c>
      <c r="AL158" s="19">
        <f t="shared" si="110"/>
        <v>0</v>
      </c>
      <c r="AN158" s="19">
        <v>12</v>
      </c>
      <c r="AO158" s="19">
        <f>H158*0</f>
        <v>0</v>
      </c>
      <c r="AP158" s="19">
        <f>H158*(1-0)</f>
        <v>0</v>
      </c>
      <c r="AQ158" s="82" t="s">
        <v>512</v>
      </c>
      <c r="AV158" s="19">
        <f t="shared" si="111"/>
        <v>0</v>
      </c>
      <c r="AW158" s="19">
        <f t="shared" si="112"/>
        <v>0</v>
      </c>
      <c r="AX158" s="19">
        <f t="shared" si="113"/>
        <v>0</v>
      </c>
      <c r="AY158" s="82" t="s">
        <v>625</v>
      </c>
      <c r="AZ158" s="82" t="s">
        <v>626</v>
      </c>
      <c r="BA158" s="16" t="s">
        <v>627</v>
      </c>
      <c r="BC158" s="19">
        <f t="shared" si="114"/>
        <v>0</v>
      </c>
      <c r="BD158" s="19">
        <f t="shared" si="115"/>
        <v>0</v>
      </c>
      <c r="BE158" s="19">
        <v>0</v>
      </c>
      <c r="BF158" s="19">
        <f t="shared" si="116"/>
        <v>1.3349999999999999E-2</v>
      </c>
      <c r="BH158" s="19">
        <f t="shared" si="117"/>
        <v>0</v>
      </c>
      <c r="BI158" s="19">
        <f t="shared" si="118"/>
        <v>0</v>
      </c>
      <c r="BJ158" s="19">
        <f t="shared" si="119"/>
        <v>0</v>
      </c>
      <c r="BK158" s="82" t="s">
        <v>32</v>
      </c>
      <c r="BL158" s="19">
        <v>723</v>
      </c>
      <c r="BW158" s="19">
        <v>12</v>
      </c>
      <c r="BX158" s="4" t="s">
        <v>237</v>
      </c>
    </row>
    <row r="159" spans="1:76" x14ac:dyDescent="0.25">
      <c r="A159" s="1" t="s">
        <v>640</v>
      </c>
      <c r="B159" s="2" t="s">
        <v>206</v>
      </c>
      <c r="C159" s="2" t="s">
        <v>238</v>
      </c>
      <c r="D159" s="100" t="s">
        <v>239</v>
      </c>
      <c r="E159" s="94"/>
      <c r="F159" s="2" t="s">
        <v>240</v>
      </c>
      <c r="G159" s="19">
        <f>'Rozpočet - vybrané sloupce'!J130</f>
        <v>15</v>
      </c>
      <c r="H159" s="19">
        <f>'Rozpočet - vybrané sloupce'!K130</f>
        <v>0</v>
      </c>
      <c r="I159" s="19">
        <f t="shared" si="96"/>
        <v>0</v>
      </c>
      <c r="J159" s="19">
        <f t="shared" si="97"/>
        <v>0</v>
      </c>
      <c r="K159" s="19">
        <f t="shared" si="98"/>
        <v>0</v>
      </c>
      <c r="L159" s="19">
        <v>5.13E-3</v>
      </c>
      <c r="M159" s="19">
        <f t="shared" si="99"/>
        <v>7.6950000000000005E-2</v>
      </c>
      <c r="N159" s="81" t="s">
        <v>511</v>
      </c>
      <c r="Z159" s="19">
        <f t="shared" si="100"/>
        <v>0</v>
      </c>
      <c r="AB159" s="19">
        <f t="shared" si="101"/>
        <v>0</v>
      </c>
      <c r="AC159" s="19">
        <f t="shared" si="102"/>
        <v>0</v>
      </c>
      <c r="AD159" s="19">
        <f t="shared" si="103"/>
        <v>0</v>
      </c>
      <c r="AE159" s="19">
        <f t="shared" si="104"/>
        <v>0</v>
      </c>
      <c r="AF159" s="19">
        <f t="shared" si="105"/>
        <v>0</v>
      </c>
      <c r="AG159" s="19">
        <f t="shared" si="106"/>
        <v>0</v>
      </c>
      <c r="AH159" s="19">
        <f t="shared" si="107"/>
        <v>0</v>
      </c>
      <c r="AI159" s="16" t="s">
        <v>206</v>
      </c>
      <c r="AJ159" s="19">
        <f t="shared" si="108"/>
        <v>0</v>
      </c>
      <c r="AK159" s="19">
        <f t="shared" si="109"/>
        <v>0</v>
      </c>
      <c r="AL159" s="19">
        <f t="shared" si="110"/>
        <v>0</v>
      </c>
      <c r="AN159" s="19">
        <v>12</v>
      </c>
      <c r="AO159" s="19">
        <f>H159*0</f>
        <v>0</v>
      </c>
      <c r="AP159" s="19">
        <f>H159*(1-0)</f>
        <v>0</v>
      </c>
      <c r="AQ159" s="82" t="s">
        <v>512</v>
      </c>
      <c r="AV159" s="19">
        <f t="shared" si="111"/>
        <v>0</v>
      </c>
      <c r="AW159" s="19">
        <f t="shared" si="112"/>
        <v>0</v>
      </c>
      <c r="AX159" s="19">
        <f t="shared" si="113"/>
        <v>0</v>
      </c>
      <c r="AY159" s="82" t="s">
        <v>625</v>
      </c>
      <c r="AZ159" s="82" t="s">
        <v>626</v>
      </c>
      <c r="BA159" s="16" t="s">
        <v>627</v>
      </c>
      <c r="BC159" s="19">
        <f t="shared" si="114"/>
        <v>0</v>
      </c>
      <c r="BD159" s="19">
        <f t="shared" si="115"/>
        <v>0</v>
      </c>
      <c r="BE159" s="19">
        <v>0</v>
      </c>
      <c r="BF159" s="19">
        <f t="shared" si="116"/>
        <v>7.6950000000000005E-2</v>
      </c>
      <c r="BH159" s="19">
        <f t="shared" si="117"/>
        <v>0</v>
      </c>
      <c r="BI159" s="19">
        <f t="shared" si="118"/>
        <v>0</v>
      </c>
      <c r="BJ159" s="19">
        <f t="shared" si="119"/>
        <v>0</v>
      </c>
      <c r="BK159" s="82" t="s">
        <v>32</v>
      </c>
      <c r="BL159" s="19">
        <v>723</v>
      </c>
      <c r="BW159" s="19">
        <v>12</v>
      </c>
      <c r="BX159" s="4" t="s">
        <v>239</v>
      </c>
    </row>
    <row r="160" spans="1:76" x14ac:dyDescent="0.25">
      <c r="A160" s="1" t="s">
        <v>641</v>
      </c>
      <c r="B160" s="2" t="s">
        <v>206</v>
      </c>
      <c r="C160" s="2" t="s">
        <v>241</v>
      </c>
      <c r="D160" s="100" t="s">
        <v>242</v>
      </c>
      <c r="E160" s="94"/>
      <c r="F160" s="2" t="s">
        <v>141</v>
      </c>
      <c r="G160" s="19">
        <f>'Rozpočet - vybrané sloupce'!J131</f>
        <v>15</v>
      </c>
      <c r="H160" s="19">
        <f>'Rozpočet - vybrané sloupce'!K131</f>
        <v>0</v>
      </c>
      <c r="I160" s="19">
        <f t="shared" si="96"/>
        <v>0</v>
      </c>
      <c r="J160" s="19">
        <f t="shared" si="97"/>
        <v>0</v>
      </c>
      <c r="K160" s="19">
        <f t="shared" si="98"/>
        <v>0</v>
      </c>
      <c r="L160" s="19">
        <v>3.2499999999999999E-3</v>
      </c>
      <c r="M160" s="19">
        <f t="shared" si="99"/>
        <v>4.8749999999999995E-2</v>
      </c>
      <c r="N160" s="81" t="s">
        <v>511</v>
      </c>
      <c r="Z160" s="19">
        <f t="shared" si="100"/>
        <v>0</v>
      </c>
      <c r="AB160" s="19">
        <f t="shared" si="101"/>
        <v>0</v>
      </c>
      <c r="AC160" s="19">
        <f t="shared" si="102"/>
        <v>0</v>
      </c>
      <c r="AD160" s="19">
        <f t="shared" si="103"/>
        <v>0</v>
      </c>
      <c r="AE160" s="19">
        <f t="shared" si="104"/>
        <v>0</v>
      </c>
      <c r="AF160" s="19">
        <f t="shared" si="105"/>
        <v>0</v>
      </c>
      <c r="AG160" s="19">
        <f t="shared" si="106"/>
        <v>0</v>
      </c>
      <c r="AH160" s="19">
        <f t="shared" si="107"/>
        <v>0</v>
      </c>
      <c r="AI160" s="16" t="s">
        <v>206</v>
      </c>
      <c r="AJ160" s="19">
        <f t="shared" si="108"/>
        <v>0</v>
      </c>
      <c r="AK160" s="19">
        <f t="shared" si="109"/>
        <v>0</v>
      </c>
      <c r="AL160" s="19">
        <f t="shared" si="110"/>
        <v>0</v>
      </c>
      <c r="AN160" s="19">
        <v>12</v>
      </c>
      <c r="AO160" s="19">
        <f>H160*0.4461795</f>
        <v>0</v>
      </c>
      <c r="AP160" s="19">
        <f>H160*(1-0.4461795)</f>
        <v>0</v>
      </c>
      <c r="AQ160" s="82" t="s">
        <v>512</v>
      </c>
      <c r="AV160" s="19">
        <f t="shared" si="111"/>
        <v>0</v>
      </c>
      <c r="AW160" s="19">
        <f t="shared" si="112"/>
        <v>0</v>
      </c>
      <c r="AX160" s="19">
        <f t="shared" si="113"/>
        <v>0</v>
      </c>
      <c r="AY160" s="82" t="s">
        <v>625</v>
      </c>
      <c r="AZ160" s="82" t="s">
        <v>626</v>
      </c>
      <c r="BA160" s="16" t="s">
        <v>627</v>
      </c>
      <c r="BC160" s="19">
        <f t="shared" si="114"/>
        <v>0</v>
      </c>
      <c r="BD160" s="19">
        <f t="shared" si="115"/>
        <v>0</v>
      </c>
      <c r="BE160" s="19">
        <v>0</v>
      </c>
      <c r="BF160" s="19">
        <f t="shared" si="116"/>
        <v>4.8749999999999995E-2</v>
      </c>
      <c r="BH160" s="19">
        <f t="shared" si="117"/>
        <v>0</v>
      </c>
      <c r="BI160" s="19">
        <f t="shared" si="118"/>
        <v>0</v>
      </c>
      <c r="BJ160" s="19">
        <f t="shared" si="119"/>
        <v>0</v>
      </c>
      <c r="BK160" s="82" t="s">
        <v>32</v>
      </c>
      <c r="BL160" s="19">
        <v>723</v>
      </c>
      <c r="BW160" s="19">
        <v>12</v>
      </c>
      <c r="BX160" s="4" t="s">
        <v>242</v>
      </c>
    </row>
    <row r="161" spans="1:76" x14ac:dyDescent="0.25">
      <c r="A161" s="1" t="s">
        <v>642</v>
      </c>
      <c r="B161" s="2" t="s">
        <v>206</v>
      </c>
      <c r="C161" s="2" t="s">
        <v>243</v>
      </c>
      <c r="D161" s="100" t="s">
        <v>244</v>
      </c>
      <c r="E161" s="94"/>
      <c r="F161" s="2" t="s">
        <v>141</v>
      </c>
      <c r="G161" s="19">
        <f>'Rozpočet - vybrané sloupce'!J132</f>
        <v>15</v>
      </c>
      <c r="H161" s="19">
        <f>'Rozpočet - vybrané sloupce'!K132</f>
        <v>0</v>
      </c>
      <c r="I161" s="19">
        <f t="shared" si="96"/>
        <v>0</v>
      </c>
      <c r="J161" s="19">
        <f t="shared" si="97"/>
        <v>0</v>
      </c>
      <c r="K161" s="19">
        <f t="shared" si="98"/>
        <v>0</v>
      </c>
      <c r="L161" s="19">
        <v>1.8000000000000001E-4</v>
      </c>
      <c r="M161" s="19">
        <f t="shared" si="99"/>
        <v>2.7000000000000001E-3</v>
      </c>
      <c r="N161" s="81" t="s">
        <v>511</v>
      </c>
      <c r="Z161" s="19">
        <f t="shared" si="100"/>
        <v>0</v>
      </c>
      <c r="AB161" s="19">
        <f t="shared" si="101"/>
        <v>0</v>
      </c>
      <c r="AC161" s="19">
        <f t="shared" si="102"/>
        <v>0</v>
      </c>
      <c r="AD161" s="19">
        <f t="shared" si="103"/>
        <v>0</v>
      </c>
      <c r="AE161" s="19">
        <f t="shared" si="104"/>
        <v>0</v>
      </c>
      <c r="AF161" s="19">
        <f t="shared" si="105"/>
        <v>0</v>
      </c>
      <c r="AG161" s="19">
        <f t="shared" si="106"/>
        <v>0</v>
      </c>
      <c r="AH161" s="19">
        <f t="shared" si="107"/>
        <v>0</v>
      </c>
      <c r="AI161" s="16" t="s">
        <v>206</v>
      </c>
      <c r="AJ161" s="19">
        <f t="shared" si="108"/>
        <v>0</v>
      </c>
      <c r="AK161" s="19">
        <f t="shared" si="109"/>
        <v>0</v>
      </c>
      <c r="AL161" s="19">
        <f t="shared" si="110"/>
        <v>0</v>
      </c>
      <c r="AN161" s="19">
        <v>12</v>
      </c>
      <c r="AO161" s="19">
        <f>H161*0.056516337</f>
        <v>0</v>
      </c>
      <c r="AP161" s="19">
        <f>H161*(1-0.056516337)</f>
        <v>0</v>
      </c>
      <c r="AQ161" s="82" t="s">
        <v>512</v>
      </c>
      <c r="AV161" s="19">
        <f t="shared" si="111"/>
        <v>0</v>
      </c>
      <c r="AW161" s="19">
        <f t="shared" si="112"/>
        <v>0</v>
      </c>
      <c r="AX161" s="19">
        <f t="shared" si="113"/>
        <v>0</v>
      </c>
      <c r="AY161" s="82" t="s">
        <v>625</v>
      </c>
      <c r="AZ161" s="82" t="s">
        <v>626</v>
      </c>
      <c r="BA161" s="16" t="s">
        <v>627</v>
      </c>
      <c r="BC161" s="19">
        <f t="shared" si="114"/>
        <v>0</v>
      </c>
      <c r="BD161" s="19">
        <f t="shared" si="115"/>
        <v>0</v>
      </c>
      <c r="BE161" s="19">
        <v>0</v>
      </c>
      <c r="BF161" s="19">
        <f t="shared" si="116"/>
        <v>2.7000000000000001E-3</v>
      </c>
      <c r="BH161" s="19">
        <f t="shared" si="117"/>
        <v>0</v>
      </c>
      <c r="BI161" s="19">
        <f t="shared" si="118"/>
        <v>0</v>
      </c>
      <c r="BJ161" s="19">
        <f t="shared" si="119"/>
        <v>0</v>
      </c>
      <c r="BK161" s="82" t="s">
        <v>32</v>
      </c>
      <c r="BL161" s="19">
        <v>723</v>
      </c>
      <c r="BW161" s="19">
        <v>12</v>
      </c>
      <c r="BX161" s="4" t="s">
        <v>244</v>
      </c>
    </row>
    <row r="162" spans="1:76" x14ac:dyDescent="0.25">
      <c r="A162" s="1" t="s">
        <v>643</v>
      </c>
      <c r="B162" s="2" t="s">
        <v>206</v>
      </c>
      <c r="C162" s="2" t="s">
        <v>245</v>
      </c>
      <c r="D162" s="100" t="s">
        <v>246</v>
      </c>
      <c r="E162" s="94"/>
      <c r="F162" s="2" t="s">
        <v>31</v>
      </c>
      <c r="G162" s="19">
        <f>'Rozpočet - vybrané sloupce'!J133</f>
        <v>15</v>
      </c>
      <c r="H162" s="19">
        <f>'Rozpočet - vybrané sloupce'!K133</f>
        <v>0</v>
      </c>
      <c r="I162" s="19">
        <f t="shared" si="96"/>
        <v>0</v>
      </c>
      <c r="J162" s="19">
        <f t="shared" si="97"/>
        <v>0</v>
      </c>
      <c r="K162" s="19">
        <f t="shared" si="98"/>
        <v>0</v>
      </c>
      <c r="L162" s="19">
        <v>1.7000000000000001E-4</v>
      </c>
      <c r="M162" s="19">
        <f t="shared" si="99"/>
        <v>2.5500000000000002E-3</v>
      </c>
      <c r="N162" s="81" t="s">
        <v>511</v>
      </c>
      <c r="Z162" s="19">
        <f t="shared" si="100"/>
        <v>0</v>
      </c>
      <c r="AB162" s="19">
        <f t="shared" si="101"/>
        <v>0</v>
      </c>
      <c r="AC162" s="19">
        <f t="shared" si="102"/>
        <v>0</v>
      </c>
      <c r="AD162" s="19">
        <f t="shared" si="103"/>
        <v>0</v>
      </c>
      <c r="AE162" s="19">
        <f t="shared" si="104"/>
        <v>0</v>
      </c>
      <c r="AF162" s="19">
        <f t="shared" si="105"/>
        <v>0</v>
      </c>
      <c r="AG162" s="19">
        <f t="shared" si="106"/>
        <v>0</v>
      </c>
      <c r="AH162" s="19">
        <f t="shared" si="107"/>
        <v>0</v>
      </c>
      <c r="AI162" s="16" t="s">
        <v>206</v>
      </c>
      <c r="AJ162" s="19">
        <f t="shared" si="108"/>
        <v>0</v>
      </c>
      <c r="AK162" s="19">
        <f t="shared" si="109"/>
        <v>0</v>
      </c>
      <c r="AL162" s="19">
        <f t="shared" si="110"/>
        <v>0</v>
      </c>
      <c r="AN162" s="19">
        <v>12</v>
      </c>
      <c r="AO162" s="19">
        <f>H162*0.23939729</f>
        <v>0</v>
      </c>
      <c r="AP162" s="19">
        <f>H162*(1-0.23939729)</f>
        <v>0</v>
      </c>
      <c r="AQ162" s="82" t="s">
        <v>512</v>
      </c>
      <c r="AV162" s="19">
        <f t="shared" si="111"/>
        <v>0</v>
      </c>
      <c r="AW162" s="19">
        <f t="shared" si="112"/>
        <v>0</v>
      </c>
      <c r="AX162" s="19">
        <f t="shared" si="113"/>
        <v>0</v>
      </c>
      <c r="AY162" s="82" t="s">
        <v>625</v>
      </c>
      <c r="AZ162" s="82" t="s">
        <v>626</v>
      </c>
      <c r="BA162" s="16" t="s">
        <v>627</v>
      </c>
      <c r="BC162" s="19">
        <f t="shared" si="114"/>
        <v>0</v>
      </c>
      <c r="BD162" s="19">
        <f t="shared" si="115"/>
        <v>0</v>
      </c>
      <c r="BE162" s="19">
        <v>0</v>
      </c>
      <c r="BF162" s="19">
        <f t="shared" si="116"/>
        <v>2.5500000000000002E-3</v>
      </c>
      <c r="BH162" s="19">
        <f t="shared" si="117"/>
        <v>0</v>
      </c>
      <c r="BI162" s="19">
        <f t="shared" si="118"/>
        <v>0</v>
      </c>
      <c r="BJ162" s="19">
        <f t="shared" si="119"/>
        <v>0</v>
      </c>
      <c r="BK162" s="82" t="s">
        <v>32</v>
      </c>
      <c r="BL162" s="19">
        <v>723</v>
      </c>
      <c r="BW162" s="19">
        <v>12</v>
      </c>
      <c r="BX162" s="4" t="s">
        <v>246</v>
      </c>
    </row>
    <row r="163" spans="1:76" x14ac:dyDescent="0.25">
      <c r="A163" s="1" t="s">
        <v>644</v>
      </c>
      <c r="B163" s="2" t="s">
        <v>206</v>
      </c>
      <c r="C163" s="2" t="s">
        <v>247</v>
      </c>
      <c r="D163" s="100" t="s">
        <v>248</v>
      </c>
      <c r="E163" s="94"/>
      <c r="F163" s="2" t="s">
        <v>31</v>
      </c>
      <c r="G163" s="19">
        <f>'Rozpočet - vybrané sloupce'!J134</f>
        <v>15</v>
      </c>
      <c r="H163" s="19">
        <f>'Rozpočet - vybrané sloupce'!K134</f>
        <v>0</v>
      </c>
      <c r="I163" s="19">
        <f t="shared" si="96"/>
        <v>0</v>
      </c>
      <c r="J163" s="19">
        <f t="shared" si="97"/>
        <v>0</v>
      </c>
      <c r="K163" s="19">
        <f t="shared" si="98"/>
        <v>0</v>
      </c>
      <c r="L163" s="19">
        <v>0</v>
      </c>
      <c r="M163" s="19">
        <f t="shared" si="99"/>
        <v>0</v>
      </c>
      <c r="N163" s="81" t="s">
        <v>511</v>
      </c>
      <c r="Z163" s="19">
        <f t="shared" si="100"/>
        <v>0</v>
      </c>
      <c r="AB163" s="19">
        <f t="shared" si="101"/>
        <v>0</v>
      </c>
      <c r="AC163" s="19">
        <f t="shared" si="102"/>
        <v>0</v>
      </c>
      <c r="AD163" s="19">
        <f t="shared" si="103"/>
        <v>0</v>
      </c>
      <c r="AE163" s="19">
        <f t="shared" si="104"/>
        <v>0</v>
      </c>
      <c r="AF163" s="19">
        <f t="shared" si="105"/>
        <v>0</v>
      </c>
      <c r="AG163" s="19">
        <f t="shared" si="106"/>
        <v>0</v>
      </c>
      <c r="AH163" s="19">
        <f t="shared" si="107"/>
        <v>0</v>
      </c>
      <c r="AI163" s="16" t="s">
        <v>206</v>
      </c>
      <c r="AJ163" s="19">
        <f t="shared" si="108"/>
        <v>0</v>
      </c>
      <c r="AK163" s="19">
        <f t="shared" si="109"/>
        <v>0</v>
      </c>
      <c r="AL163" s="19">
        <f t="shared" si="110"/>
        <v>0</v>
      </c>
      <c r="AN163" s="19">
        <v>12</v>
      </c>
      <c r="AO163" s="19">
        <f>H163*0.125</f>
        <v>0</v>
      </c>
      <c r="AP163" s="19">
        <f>H163*(1-0.125)</f>
        <v>0</v>
      </c>
      <c r="AQ163" s="82" t="s">
        <v>512</v>
      </c>
      <c r="AV163" s="19">
        <f t="shared" si="111"/>
        <v>0</v>
      </c>
      <c r="AW163" s="19">
        <f t="shared" si="112"/>
        <v>0</v>
      </c>
      <c r="AX163" s="19">
        <f t="shared" si="113"/>
        <v>0</v>
      </c>
      <c r="AY163" s="82" t="s">
        <v>625</v>
      </c>
      <c r="AZ163" s="82" t="s">
        <v>626</v>
      </c>
      <c r="BA163" s="16" t="s">
        <v>627</v>
      </c>
      <c r="BC163" s="19">
        <f t="shared" si="114"/>
        <v>0</v>
      </c>
      <c r="BD163" s="19">
        <f t="shared" si="115"/>
        <v>0</v>
      </c>
      <c r="BE163" s="19">
        <v>0</v>
      </c>
      <c r="BF163" s="19">
        <f t="shared" si="116"/>
        <v>0</v>
      </c>
      <c r="BH163" s="19">
        <f t="shared" si="117"/>
        <v>0</v>
      </c>
      <c r="BI163" s="19">
        <f t="shared" si="118"/>
        <v>0</v>
      </c>
      <c r="BJ163" s="19">
        <f t="shared" si="119"/>
        <v>0</v>
      </c>
      <c r="BK163" s="82" t="s">
        <v>32</v>
      </c>
      <c r="BL163" s="19">
        <v>723</v>
      </c>
      <c r="BW163" s="19">
        <v>12</v>
      </c>
      <c r="BX163" s="4" t="s">
        <v>248</v>
      </c>
    </row>
    <row r="164" spans="1:76" x14ac:dyDescent="0.25">
      <c r="A164" s="1" t="s">
        <v>645</v>
      </c>
      <c r="B164" s="2" t="s">
        <v>206</v>
      </c>
      <c r="C164" s="2" t="s">
        <v>249</v>
      </c>
      <c r="D164" s="100" t="s">
        <v>250</v>
      </c>
      <c r="E164" s="94"/>
      <c r="F164" s="2" t="s">
        <v>141</v>
      </c>
      <c r="G164" s="19">
        <f>'Rozpočet - vybrané sloupce'!J135</f>
        <v>15</v>
      </c>
      <c r="H164" s="19">
        <f>'Rozpočet - vybrané sloupce'!K135</f>
        <v>0</v>
      </c>
      <c r="I164" s="19">
        <f t="shared" si="96"/>
        <v>0</v>
      </c>
      <c r="J164" s="19">
        <f t="shared" si="97"/>
        <v>0</v>
      </c>
      <c r="K164" s="19">
        <f t="shared" si="98"/>
        <v>0</v>
      </c>
      <c r="L164" s="19">
        <v>0</v>
      </c>
      <c r="M164" s="19">
        <f t="shared" si="99"/>
        <v>0</v>
      </c>
      <c r="N164" s="81" t="s">
        <v>511</v>
      </c>
      <c r="Z164" s="19">
        <f t="shared" si="100"/>
        <v>0</v>
      </c>
      <c r="AB164" s="19">
        <f t="shared" si="101"/>
        <v>0</v>
      </c>
      <c r="AC164" s="19">
        <f t="shared" si="102"/>
        <v>0</v>
      </c>
      <c r="AD164" s="19">
        <f t="shared" si="103"/>
        <v>0</v>
      </c>
      <c r="AE164" s="19">
        <f t="shared" si="104"/>
        <v>0</v>
      </c>
      <c r="AF164" s="19">
        <f t="shared" si="105"/>
        <v>0</v>
      </c>
      <c r="AG164" s="19">
        <f t="shared" si="106"/>
        <v>0</v>
      </c>
      <c r="AH164" s="19">
        <f t="shared" si="107"/>
        <v>0</v>
      </c>
      <c r="AI164" s="16" t="s">
        <v>206</v>
      </c>
      <c r="AJ164" s="19">
        <f t="shared" si="108"/>
        <v>0</v>
      </c>
      <c r="AK164" s="19">
        <f t="shared" si="109"/>
        <v>0</v>
      </c>
      <c r="AL164" s="19">
        <f t="shared" si="110"/>
        <v>0</v>
      </c>
      <c r="AN164" s="19">
        <v>12</v>
      </c>
      <c r="AO164" s="19">
        <f>H164*0.692273882</f>
        <v>0</v>
      </c>
      <c r="AP164" s="19">
        <f>H164*(1-0.692273882)</f>
        <v>0</v>
      </c>
      <c r="AQ164" s="82" t="s">
        <v>512</v>
      </c>
      <c r="AV164" s="19">
        <f t="shared" si="111"/>
        <v>0</v>
      </c>
      <c r="AW164" s="19">
        <f t="shared" si="112"/>
        <v>0</v>
      </c>
      <c r="AX164" s="19">
        <f t="shared" si="113"/>
        <v>0</v>
      </c>
      <c r="AY164" s="82" t="s">
        <v>625</v>
      </c>
      <c r="AZ164" s="82" t="s">
        <v>626</v>
      </c>
      <c r="BA164" s="16" t="s">
        <v>627</v>
      </c>
      <c r="BC164" s="19">
        <f t="shared" si="114"/>
        <v>0</v>
      </c>
      <c r="BD164" s="19">
        <f t="shared" si="115"/>
        <v>0</v>
      </c>
      <c r="BE164" s="19">
        <v>0</v>
      </c>
      <c r="BF164" s="19">
        <f t="shared" si="116"/>
        <v>0</v>
      </c>
      <c r="BH164" s="19">
        <f t="shared" si="117"/>
        <v>0</v>
      </c>
      <c r="BI164" s="19">
        <f t="shared" si="118"/>
        <v>0</v>
      </c>
      <c r="BJ164" s="19">
        <f t="shared" si="119"/>
        <v>0</v>
      </c>
      <c r="BK164" s="82" t="s">
        <v>32</v>
      </c>
      <c r="BL164" s="19">
        <v>723</v>
      </c>
      <c r="BW164" s="19">
        <v>12</v>
      </c>
      <c r="BX164" s="4" t="s">
        <v>250</v>
      </c>
    </row>
    <row r="165" spans="1:76" x14ac:dyDescent="0.25">
      <c r="A165" s="1" t="s">
        <v>646</v>
      </c>
      <c r="B165" s="2" t="s">
        <v>206</v>
      </c>
      <c r="C165" s="2" t="s">
        <v>251</v>
      </c>
      <c r="D165" s="100" t="s">
        <v>252</v>
      </c>
      <c r="E165" s="94"/>
      <c r="F165" s="2" t="s">
        <v>141</v>
      </c>
      <c r="G165" s="19">
        <f>'Rozpočet - vybrané sloupce'!J136</f>
        <v>3</v>
      </c>
      <c r="H165" s="19">
        <f>'Rozpočet - vybrané sloupce'!K136</f>
        <v>0</v>
      </c>
      <c r="I165" s="19">
        <f t="shared" si="96"/>
        <v>0</v>
      </c>
      <c r="J165" s="19">
        <f t="shared" si="97"/>
        <v>0</v>
      </c>
      <c r="K165" s="19">
        <f t="shared" si="98"/>
        <v>0</v>
      </c>
      <c r="L165" s="19">
        <v>0</v>
      </c>
      <c r="M165" s="19">
        <f t="shared" si="99"/>
        <v>0</v>
      </c>
      <c r="N165" s="81" t="s">
        <v>511</v>
      </c>
      <c r="Z165" s="19">
        <f t="shared" si="100"/>
        <v>0</v>
      </c>
      <c r="AB165" s="19">
        <f t="shared" si="101"/>
        <v>0</v>
      </c>
      <c r="AC165" s="19">
        <f t="shared" si="102"/>
        <v>0</v>
      </c>
      <c r="AD165" s="19">
        <f t="shared" si="103"/>
        <v>0</v>
      </c>
      <c r="AE165" s="19">
        <f t="shared" si="104"/>
        <v>0</v>
      </c>
      <c r="AF165" s="19">
        <f t="shared" si="105"/>
        <v>0</v>
      </c>
      <c r="AG165" s="19">
        <f t="shared" si="106"/>
        <v>0</v>
      </c>
      <c r="AH165" s="19">
        <f t="shared" si="107"/>
        <v>0</v>
      </c>
      <c r="AI165" s="16" t="s">
        <v>206</v>
      </c>
      <c r="AJ165" s="19">
        <f t="shared" si="108"/>
        <v>0</v>
      </c>
      <c r="AK165" s="19">
        <f t="shared" si="109"/>
        <v>0</v>
      </c>
      <c r="AL165" s="19">
        <f t="shared" si="110"/>
        <v>0</v>
      </c>
      <c r="AN165" s="19">
        <v>12</v>
      </c>
      <c r="AO165" s="19">
        <f>H165*0.391304348</f>
        <v>0</v>
      </c>
      <c r="AP165" s="19">
        <f>H165*(1-0.391304348)</f>
        <v>0</v>
      </c>
      <c r="AQ165" s="82" t="s">
        <v>512</v>
      </c>
      <c r="AV165" s="19">
        <f t="shared" si="111"/>
        <v>0</v>
      </c>
      <c r="AW165" s="19">
        <f t="shared" si="112"/>
        <v>0</v>
      </c>
      <c r="AX165" s="19">
        <f t="shared" si="113"/>
        <v>0</v>
      </c>
      <c r="AY165" s="82" t="s">
        <v>625</v>
      </c>
      <c r="AZ165" s="82" t="s">
        <v>626</v>
      </c>
      <c r="BA165" s="16" t="s">
        <v>627</v>
      </c>
      <c r="BC165" s="19">
        <f t="shared" si="114"/>
        <v>0</v>
      </c>
      <c r="BD165" s="19">
        <f t="shared" si="115"/>
        <v>0</v>
      </c>
      <c r="BE165" s="19">
        <v>0</v>
      </c>
      <c r="BF165" s="19">
        <f t="shared" si="116"/>
        <v>0</v>
      </c>
      <c r="BH165" s="19">
        <f t="shared" si="117"/>
        <v>0</v>
      </c>
      <c r="BI165" s="19">
        <f t="shared" si="118"/>
        <v>0</v>
      </c>
      <c r="BJ165" s="19">
        <f t="shared" si="119"/>
        <v>0</v>
      </c>
      <c r="BK165" s="82" t="s">
        <v>32</v>
      </c>
      <c r="BL165" s="19">
        <v>723</v>
      </c>
      <c r="BW165" s="19">
        <v>12</v>
      </c>
      <c r="BX165" s="4" t="s">
        <v>252</v>
      </c>
    </row>
    <row r="166" spans="1:76" x14ac:dyDescent="0.25">
      <c r="A166" s="1" t="s">
        <v>647</v>
      </c>
      <c r="B166" s="2" t="s">
        <v>206</v>
      </c>
      <c r="C166" s="2" t="s">
        <v>253</v>
      </c>
      <c r="D166" s="100" t="s">
        <v>254</v>
      </c>
      <c r="E166" s="94"/>
      <c r="F166" s="2" t="s">
        <v>31</v>
      </c>
      <c r="G166" s="19">
        <f>'Rozpočet - vybrané sloupce'!J137</f>
        <v>15</v>
      </c>
      <c r="H166" s="19">
        <f>'Rozpočet - vybrané sloupce'!K137</f>
        <v>0</v>
      </c>
      <c r="I166" s="19">
        <f t="shared" si="96"/>
        <v>0</v>
      </c>
      <c r="J166" s="19">
        <f t="shared" si="97"/>
        <v>0</v>
      </c>
      <c r="K166" s="19">
        <f t="shared" si="98"/>
        <v>0</v>
      </c>
      <c r="L166" s="19">
        <v>2.3000000000000001E-4</v>
      </c>
      <c r="M166" s="19">
        <f t="shared" si="99"/>
        <v>3.4499999999999999E-3</v>
      </c>
      <c r="N166" s="81" t="s">
        <v>511</v>
      </c>
      <c r="Z166" s="19">
        <f t="shared" si="100"/>
        <v>0</v>
      </c>
      <c r="AB166" s="19">
        <f t="shared" si="101"/>
        <v>0</v>
      </c>
      <c r="AC166" s="19">
        <f t="shared" si="102"/>
        <v>0</v>
      </c>
      <c r="AD166" s="19">
        <f t="shared" si="103"/>
        <v>0</v>
      </c>
      <c r="AE166" s="19">
        <f t="shared" si="104"/>
        <v>0</v>
      </c>
      <c r="AF166" s="19">
        <f t="shared" si="105"/>
        <v>0</v>
      </c>
      <c r="AG166" s="19">
        <f t="shared" si="106"/>
        <v>0</v>
      </c>
      <c r="AH166" s="19">
        <f t="shared" si="107"/>
        <v>0</v>
      </c>
      <c r="AI166" s="16" t="s">
        <v>206</v>
      </c>
      <c r="AJ166" s="19">
        <f t="shared" si="108"/>
        <v>0</v>
      </c>
      <c r="AK166" s="19">
        <f t="shared" si="109"/>
        <v>0</v>
      </c>
      <c r="AL166" s="19">
        <f t="shared" si="110"/>
        <v>0</v>
      </c>
      <c r="AN166" s="19">
        <v>12</v>
      </c>
      <c r="AO166" s="19">
        <f>H166*0.741414269</f>
        <v>0</v>
      </c>
      <c r="AP166" s="19">
        <f>H166*(1-0.741414269)</f>
        <v>0</v>
      </c>
      <c r="AQ166" s="82" t="s">
        <v>512</v>
      </c>
      <c r="AV166" s="19">
        <f t="shared" si="111"/>
        <v>0</v>
      </c>
      <c r="AW166" s="19">
        <f t="shared" si="112"/>
        <v>0</v>
      </c>
      <c r="AX166" s="19">
        <f t="shared" si="113"/>
        <v>0</v>
      </c>
      <c r="AY166" s="82" t="s">
        <v>625</v>
      </c>
      <c r="AZ166" s="82" t="s">
        <v>626</v>
      </c>
      <c r="BA166" s="16" t="s">
        <v>627</v>
      </c>
      <c r="BC166" s="19">
        <f t="shared" si="114"/>
        <v>0</v>
      </c>
      <c r="BD166" s="19">
        <f t="shared" si="115"/>
        <v>0</v>
      </c>
      <c r="BE166" s="19">
        <v>0</v>
      </c>
      <c r="BF166" s="19">
        <f t="shared" si="116"/>
        <v>3.4499999999999999E-3</v>
      </c>
      <c r="BH166" s="19">
        <f t="shared" si="117"/>
        <v>0</v>
      </c>
      <c r="BI166" s="19">
        <f t="shared" si="118"/>
        <v>0</v>
      </c>
      <c r="BJ166" s="19">
        <f t="shared" si="119"/>
        <v>0</v>
      </c>
      <c r="BK166" s="82" t="s">
        <v>32</v>
      </c>
      <c r="BL166" s="19">
        <v>723</v>
      </c>
      <c r="BW166" s="19">
        <v>12</v>
      </c>
      <c r="BX166" s="4" t="s">
        <v>254</v>
      </c>
    </row>
    <row r="167" spans="1:76" x14ac:dyDescent="0.25">
      <c r="A167" s="1" t="s">
        <v>648</v>
      </c>
      <c r="B167" s="2" t="s">
        <v>206</v>
      </c>
      <c r="C167" s="2" t="s">
        <v>255</v>
      </c>
      <c r="D167" s="100" t="s">
        <v>256</v>
      </c>
      <c r="E167" s="94"/>
      <c r="F167" s="2" t="s">
        <v>61</v>
      </c>
      <c r="G167" s="19">
        <f>'Rozpočet - vybrané sloupce'!J138</f>
        <v>0.3</v>
      </c>
      <c r="H167" s="19">
        <f>'Rozpočet - vybrané sloupce'!K138</f>
        <v>0</v>
      </c>
      <c r="I167" s="19">
        <f t="shared" si="96"/>
        <v>0</v>
      </c>
      <c r="J167" s="19">
        <f t="shared" si="97"/>
        <v>0</v>
      </c>
      <c r="K167" s="19">
        <f t="shared" si="98"/>
        <v>0</v>
      </c>
      <c r="L167" s="19">
        <v>0</v>
      </c>
      <c r="M167" s="19">
        <f t="shared" si="99"/>
        <v>0</v>
      </c>
      <c r="N167" s="81" t="s">
        <v>511</v>
      </c>
      <c r="Z167" s="19">
        <f t="shared" si="100"/>
        <v>0</v>
      </c>
      <c r="AB167" s="19">
        <f t="shared" si="101"/>
        <v>0</v>
      </c>
      <c r="AC167" s="19">
        <f t="shared" si="102"/>
        <v>0</v>
      </c>
      <c r="AD167" s="19">
        <f t="shared" si="103"/>
        <v>0</v>
      </c>
      <c r="AE167" s="19">
        <f t="shared" si="104"/>
        <v>0</v>
      </c>
      <c r="AF167" s="19">
        <f t="shared" si="105"/>
        <v>0</v>
      </c>
      <c r="AG167" s="19">
        <f t="shared" si="106"/>
        <v>0</v>
      </c>
      <c r="AH167" s="19">
        <f t="shared" si="107"/>
        <v>0</v>
      </c>
      <c r="AI167" s="16" t="s">
        <v>206</v>
      </c>
      <c r="AJ167" s="19">
        <f t="shared" si="108"/>
        <v>0</v>
      </c>
      <c r="AK167" s="19">
        <f t="shared" si="109"/>
        <v>0</v>
      </c>
      <c r="AL167" s="19">
        <f t="shared" si="110"/>
        <v>0</v>
      </c>
      <c r="AN167" s="19">
        <v>12</v>
      </c>
      <c r="AO167" s="19">
        <f>H167*0</f>
        <v>0</v>
      </c>
      <c r="AP167" s="19">
        <f>H167*(1-0)</f>
        <v>0</v>
      </c>
      <c r="AQ167" s="82" t="s">
        <v>512</v>
      </c>
      <c r="AV167" s="19">
        <f t="shared" si="111"/>
        <v>0</v>
      </c>
      <c r="AW167" s="19">
        <f t="shared" si="112"/>
        <v>0</v>
      </c>
      <c r="AX167" s="19">
        <f t="shared" si="113"/>
        <v>0</v>
      </c>
      <c r="AY167" s="82" t="s">
        <v>625</v>
      </c>
      <c r="AZ167" s="82" t="s">
        <v>626</v>
      </c>
      <c r="BA167" s="16" t="s">
        <v>627</v>
      </c>
      <c r="BC167" s="19">
        <f t="shared" si="114"/>
        <v>0</v>
      </c>
      <c r="BD167" s="19">
        <f t="shared" si="115"/>
        <v>0</v>
      </c>
      <c r="BE167" s="19">
        <v>0</v>
      </c>
      <c r="BF167" s="19">
        <f t="shared" si="116"/>
        <v>0</v>
      </c>
      <c r="BH167" s="19">
        <f t="shared" si="117"/>
        <v>0</v>
      </c>
      <c r="BI167" s="19">
        <f t="shared" si="118"/>
        <v>0</v>
      </c>
      <c r="BJ167" s="19">
        <f t="shared" si="119"/>
        <v>0</v>
      </c>
      <c r="BK167" s="82" t="s">
        <v>32</v>
      </c>
      <c r="BL167" s="19">
        <v>723</v>
      </c>
      <c r="BW167" s="19">
        <v>12</v>
      </c>
      <c r="BX167" s="4" t="s">
        <v>256</v>
      </c>
    </row>
    <row r="168" spans="1:76" x14ac:dyDescent="0.25">
      <c r="A168" s="83"/>
      <c r="C168" s="84" t="s">
        <v>522</v>
      </c>
      <c r="D168" s="185" t="s">
        <v>531</v>
      </c>
      <c r="E168" s="186"/>
      <c r="F168" s="186"/>
      <c r="G168" s="186"/>
      <c r="H168" s="186"/>
      <c r="I168" s="186"/>
      <c r="J168" s="186"/>
      <c r="K168" s="186"/>
      <c r="L168" s="186"/>
      <c r="M168" s="186"/>
      <c r="N168" s="187"/>
      <c r="BX168" s="85" t="s">
        <v>531</v>
      </c>
    </row>
    <row r="169" spans="1:76" x14ac:dyDescent="0.25">
      <c r="A169" s="1" t="s">
        <v>649</v>
      </c>
      <c r="B169" s="2" t="s">
        <v>206</v>
      </c>
      <c r="C169" s="2" t="s">
        <v>257</v>
      </c>
      <c r="D169" s="100" t="s">
        <v>258</v>
      </c>
      <c r="E169" s="94"/>
      <c r="F169" s="2" t="s">
        <v>35</v>
      </c>
      <c r="G169" s="19">
        <f>'Rozpočet - vybrané sloupce'!J139</f>
        <v>1961</v>
      </c>
      <c r="H169" s="19">
        <f>'Rozpočet - vybrané sloupce'!K139</f>
        <v>0</v>
      </c>
      <c r="I169" s="19">
        <f>ROUND(G169*AO169,2)</f>
        <v>0</v>
      </c>
      <c r="J169" s="19">
        <f>ROUND(G169*AP169,2)</f>
        <v>0</v>
      </c>
      <c r="K169" s="19">
        <f>ROUND(G169*H169,0)</f>
        <v>0</v>
      </c>
      <c r="L169" s="19">
        <v>0</v>
      </c>
      <c r="M169" s="19">
        <f>G169*L169</f>
        <v>0</v>
      </c>
      <c r="N169" s="81" t="s">
        <v>511</v>
      </c>
      <c r="Z169" s="19">
        <f>ROUND(IF(AQ169="5",BJ169,0),2)</f>
        <v>0</v>
      </c>
      <c r="AB169" s="19">
        <f>ROUND(IF(AQ169="1",BH169,0),2)</f>
        <v>0</v>
      </c>
      <c r="AC169" s="19">
        <f>ROUND(IF(AQ169="1",BI169,0),2)</f>
        <v>0</v>
      </c>
      <c r="AD169" s="19">
        <f>ROUND(IF(AQ169="7",BH169,0),2)</f>
        <v>0</v>
      </c>
      <c r="AE169" s="19">
        <f>ROUND(IF(AQ169="7",BI169,0),2)</f>
        <v>0</v>
      </c>
      <c r="AF169" s="19">
        <f>ROUND(IF(AQ169="2",BH169,0),2)</f>
        <v>0</v>
      </c>
      <c r="AG169" s="19">
        <f>ROUND(IF(AQ169="2",BI169,0),2)</f>
        <v>0</v>
      </c>
      <c r="AH169" s="19">
        <f>ROUND(IF(AQ169="0",BJ169,0),2)</f>
        <v>0</v>
      </c>
      <c r="AI169" s="16" t="s">
        <v>206</v>
      </c>
      <c r="AJ169" s="19">
        <f>IF(AN169=0,K169,0)</f>
        <v>0</v>
      </c>
      <c r="AK169" s="19">
        <f>IF(AN169=12,K169,0)</f>
        <v>0</v>
      </c>
      <c r="AL169" s="19">
        <f>IF(AN169=21,K169,0)</f>
        <v>0</v>
      </c>
      <c r="AN169" s="19">
        <v>12</v>
      </c>
      <c r="AO169" s="19">
        <f>H169*0</f>
        <v>0</v>
      </c>
      <c r="AP169" s="19">
        <f>H169*(1-0)</f>
        <v>0</v>
      </c>
      <c r="AQ169" s="82" t="s">
        <v>517</v>
      </c>
      <c r="AV169" s="19">
        <f>ROUND(AW169+AX169,2)</f>
        <v>0</v>
      </c>
      <c r="AW169" s="19">
        <f>ROUND(G169*AO169,2)</f>
        <v>0</v>
      </c>
      <c r="AX169" s="19">
        <f>ROUND(G169*AP169,2)</f>
        <v>0</v>
      </c>
      <c r="AY169" s="82" t="s">
        <v>625</v>
      </c>
      <c r="AZ169" s="82" t="s">
        <v>626</v>
      </c>
      <c r="BA169" s="16" t="s">
        <v>627</v>
      </c>
      <c r="BC169" s="19">
        <f>AW169+AX169</f>
        <v>0</v>
      </c>
      <c r="BD169" s="19">
        <f>H169/(100-BE169)*100</f>
        <v>0</v>
      </c>
      <c r="BE169" s="19">
        <v>0</v>
      </c>
      <c r="BF169" s="19">
        <f>M169</f>
        <v>0</v>
      </c>
      <c r="BH169" s="19">
        <f>G169*AO169</f>
        <v>0</v>
      </c>
      <c r="BI169" s="19">
        <f>G169*AP169</f>
        <v>0</v>
      </c>
      <c r="BJ169" s="19">
        <f>G169*H169</f>
        <v>0</v>
      </c>
      <c r="BK169" s="82" t="s">
        <v>32</v>
      </c>
      <c r="BL169" s="19">
        <v>723</v>
      </c>
      <c r="BW169" s="19">
        <v>12</v>
      </c>
      <c r="BX169" s="4" t="s">
        <v>258</v>
      </c>
    </row>
    <row r="170" spans="1:76" x14ac:dyDescent="0.25">
      <c r="A170" s="78" t="s">
        <v>25</v>
      </c>
      <c r="B170" s="15" t="s">
        <v>259</v>
      </c>
      <c r="C170" s="15" t="s">
        <v>25</v>
      </c>
      <c r="D170" s="107" t="s">
        <v>260</v>
      </c>
      <c r="E170" s="108"/>
      <c r="F170" s="79" t="s">
        <v>23</v>
      </c>
      <c r="G170" s="79" t="s">
        <v>23</v>
      </c>
      <c r="H170" s="79" t="s">
        <v>23</v>
      </c>
      <c r="I170" s="61">
        <f>ROUND(SUM(I171),0)</f>
        <v>0</v>
      </c>
      <c r="J170" s="61">
        <f>ROUND(SUM(J171),0)</f>
        <v>0</v>
      </c>
      <c r="K170" s="61">
        <f>ROUND(SUM(K171),0)</f>
        <v>0</v>
      </c>
      <c r="L170" s="16" t="s">
        <v>25</v>
      </c>
      <c r="M170" s="61">
        <f>SUM(M171)</f>
        <v>1.1936040000000001</v>
      </c>
      <c r="N170" s="80" t="s">
        <v>25</v>
      </c>
    </row>
    <row r="171" spans="1:76" x14ac:dyDescent="0.25">
      <c r="A171" s="78" t="s">
        <v>25</v>
      </c>
      <c r="B171" s="15" t="s">
        <v>259</v>
      </c>
      <c r="C171" s="15" t="s">
        <v>208</v>
      </c>
      <c r="D171" s="107" t="s">
        <v>209</v>
      </c>
      <c r="E171" s="108"/>
      <c r="F171" s="79" t="s">
        <v>23</v>
      </c>
      <c r="G171" s="79" t="s">
        <v>23</v>
      </c>
      <c r="H171" s="79" t="s">
        <v>23</v>
      </c>
      <c r="I171" s="61">
        <f>ROUND(SUM(I172:I187),0)</f>
        <v>0</v>
      </c>
      <c r="J171" s="61">
        <f>ROUND(SUM(J172:J187),0)</f>
        <v>0</v>
      </c>
      <c r="K171" s="61">
        <f>ROUND(SUM(K172:K187),0)</f>
        <v>0</v>
      </c>
      <c r="L171" s="16" t="s">
        <v>25</v>
      </c>
      <c r="M171" s="61">
        <f>SUM(M172:M187)</f>
        <v>1.1936040000000001</v>
      </c>
      <c r="N171" s="80" t="s">
        <v>25</v>
      </c>
      <c r="AI171" s="16" t="s">
        <v>259</v>
      </c>
      <c r="AS171" s="61">
        <f>SUM(AJ172:AJ187)</f>
        <v>0</v>
      </c>
      <c r="AT171" s="61">
        <f>SUM(AK172:AK187)</f>
        <v>0</v>
      </c>
      <c r="AU171" s="61">
        <f>SUM(AL172:AL187)</f>
        <v>0</v>
      </c>
    </row>
    <row r="172" spans="1:76" x14ac:dyDescent="0.25">
      <c r="A172" s="1" t="s">
        <v>650</v>
      </c>
      <c r="B172" s="2" t="s">
        <v>259</v>
      </c>
      <c r="C172" s="2" t="s">
        <v>261</v>
      </c>
      <c r="D172" s="100" t="s">
        <v>262</v>
      </c>
      <c r="E172" s="94"/>
      <c r="F172" s="2" t="s">
        <v>40</v>
      </c>
      <c r="G172" s="19">
        <f>'Rozpočet - vybrané sloupce'!J142</f>
        <v>52.5</v>
      </c>
      <c r="H172" s="19">
        <f>'Rozpočet - vybrané sloupce'!K142</f>
        <v>0</v>
      </c>
      <c r="I172" s="19">
        <f>ROUND(G172*AO172,2)</f>
        <v>0</v>
      </c>
      <c r="J172" s="19">
        <f>ROUND(G172*AP172,2)</f>
        <v>0</v>
      </c>
      <c r="K172" s="19">
        <f>ROUND(G172*H172,0)</f>
        <v>0</v>
      </c>
      <c r="L172" s="19">
        <v>2.2599999999999999E-3</v>
      </c>
      <c r="M172" s="19">
        <f>G172*L172</f>
        <v>0.11864999999999999</v>
      </c>
      <c r="N172" s="81" t="s">
        <v>511</v>
      </c>
      <c r="Z172" s="19">
        <f>ROUND(IF(AQ172="5",BJ172,0),2)</f>
        <v>0</v>
      </c>
      <c r="AB172" s="19">
        <f>ROUND(IF(AQ172="1",BH172,0),2)</f>
        <v>0</v>
      </c>
      <c r="AC172" s="19">
        <f>ROUND(IF(AQ172="1",BI172,0),2)</f>
        <v>0</v>
      </c>
      <c r="AD172" s="19">
        <f>ROUND(IF(AQ172="7",BH172,0),2)</f>
        <v>0</v>
      </c>
      <c r="AE172" s="19">
        <f>ROUND(IF(AQ172="7",BI172,0),2)</f>
        <v>0</v>
      </c>
      <c r="AF172" s="19">
        <f>ROUND(IF(AQ172="2",BH172,0),2)</f>
        <v>0</v>
      </c>
      <c r="AG172" s="19">
        <f>ROUND(IF(AQ172="2",BI172,0),2)</f>
        <v>0</v>
      </c>
      <c r="AH172" s="19">
        <f>ROUND(IF(AQ172="0",BJ172,0),2)</f>
        <v>0</v>
      </c>
      <c r="AI172" s="16" t="s">
        <v>259</v>
      </c>
      <c r="AJ172" s="19">
        <f>IF(AN172=0,K172,0)</f>
        <v>0</v>
      </c>
      <c r="AK172" s="19">
        <f>IF(AN172=12,K172,0)</f>
        <v>0</v>
      </c>
      <c r="AL172" s="19">
        <f>IF(AN172=21,K172,0)</f>
        <v>0</v>
      </c>
      <c r="AN172" s="19">
        <v>12</v>
      </c>
      <c r="AO172" s="19">
        <f>H172*0.733375178</f>
        <v>0</v>
      </c>
      <c r="AP172" s="19">
        <f>H172*(1-0.733375178)</f>
        <v>0</v>
      </c>
      <c r="AQ172" s="82" t="s">
        <v>512</v>
      </c>
      <c r="AV172" s="19">
        <f>ROUND(AW172+AX172,2)</f>
        <v>0</v>
      </c>
      <c r="AW172" s="19">
        <f>ROUND(G172*AO172,2)</f>
        <v>0</v>
      </c>
      <c r="AX172" s="19">
        <f>ROUND(G172*AP172,2)</f>
        <v>0</v>
      </c>
      <c r="AY172" s="82" t="s">
        <v>625</v>
      </c>
      <c r="AZ172" s="82" t="s">
        <v>651</v>
      </c>
      <c r="BA172" s="16" t="s">
        <v>652</v>
      </c>
      <c r="BC172" s="19">
        <f>AW172+AX172</f>
        <v>0</v>
      </c>
      <c r="BD172" s="19">
        <f>H172/(100-BE172)*100</f>
        <v>0</v>
      </c>
      <c r="BE172" s="19">
        <v>0</v>
      </c>
      <c r="BF172" s="19">
        <f>M172</f>
        <v>0.11864999999999999</v>
      </c>
      <c r="BH172" s="19">
        <f>G172*AO172</f>
        <v>0</v>
      </c>
      <c r="BI172" s="19">
        <f>G172*AP172</f>
        <v>0</v>
      </c>
      <c r="BJ172" s="19">
        <f>G172*H172</f>
        <v>0</v>
      </c>
      <c r="BK172" s="82" t="s">
        <v>32</v>
      </c>
      <c r="BL172" s="19">
        <v>723</v>
      </c>
      <c r="BW172" s="19">
        <v>12</v>
      </c>
      <c r="BX172" s="4" t="s">
        <v>262</v>
      </c>
    </row>
    <row r="173" spans="1:76" ht="25.5" x14ac:dyDescent="0.25">
      <c r="A173" s="1" t="s">
        <v>653</v>
      </c>
      <c r="B173" s="2" t="s">
        <v>259</v>
      </c>
      <c r="C173" s="2" t="s">
        <v>263</v>
      </c>
      <c r="D173" s="100" t="s">
        <v>264</v>
      </c>
      <c r="E173" s="94"/>
      <c r="F173" s="2" t="s">
        <v>40</v>
      </c>
      <c r="G173" s="19">
        <f>'Rozpočet - vybrané sloupce'!J143</f>
        <v>52.5</v>
      </c>
      <c r="H173" s="19">
        <f>'Rozpočet - vybrané sloupce'!K143</f>
        <v>0</v>
      </c>
      <c r="I173" s="19">
        <f>ROUND(G173*AO173,2)</f>
        <v>0</v>
      </c>
      <c r="J173" s="19">
        <f>ROUND(G173*AP173,2)</f>
        <v>0</v>
      </c>
      <c r="K173" s="19">
        <f>ROUND(G173*H173,0)</f>
        <v>0</v>
      </c>
      <c r="L173" s="19">
        <v>4.6000000000000001E-4</v>
      </c>
      <c r="M173" s="19">
        <f>G173*L173</f>
        <v>2.4150000000000001E-2</v>
      </c>
      <c r="N173" s="81" t="s">
        <v>511</v>
      </c>
      <c r="Z173" s="19">
        <f>ROUND(IF(AQ173="5",BJ173,0),2)</f>
        <v>0</v>
      </c>
      <c r="AB173" s="19">
        <f>ROUND(IF(AQ173="1",BH173,0),2)</f>
        <v>0</v>
      </c>
      <c r="AC173" s="19">
        <f>ROUND(IF(AQ173="1",BI173,0),2)</f>
        <v>0</v>
      </c>
      <c r="AD173" s="19">
        <f>ROUND(IF(AQ173="7",BH173,0),2)</f>
        <v>0</v>
      </c>
      <c r="AE173" s="19">
        <f>ROUND(IF(AQ173="7",BI173,0),2)</f>
        <v>0</v>
      </c>
      <c r="AF173" s="19">
        <f>ROUND(IF(AQ173="2",BH173,0),2)</f>
        <v>0</v>
      </c>
      <c r="AG173" s="19">
        <f>ROUND(IF(AQ173="2",BI173,0),2)</f>
        <v>0</v>
      </c>
      <c r="AH173" s="19">
        <f>ROUND(IF(AQ173="0",BJ173,0),2)</f>
        <v>0</v>
      </c>
      <c r="AI173" s="16" t="s">
        <v>259</v>
      </c>
      <c r="AJ173" s="19">
        <f>IF(AN173=0,K173,0)</f>
        <v>0</v>
      </c>
      <c r="AK173" s="19">
        <f>IF(AN173=12,K173,0)</f>
        <v>0</v>
      </c>
      <c r="AL173" s="19">
        <f>IF(AN173=21,K173,0)</f>
        <v>0</v>
      </c>
      <c r="AN173" s="19">
        <v>12</v>
      </c>
      <c r="AO173" s="19">
        <f>H173*0.62883894</f>
        <v>0</v>
      </c>
      <c r="AP173" s="19">
        <f>H173*(1-0.62883894)</f>
        <v>0</v>
      </c>
      <c r="AQ173" s="82" t="s">
        <v>512</v>
      </c>
      <c r="AV173" s="19">
        <f>ROUND(AW173+AX173,2)</f>
        <v>0</v>
      </c>
      <c r="AW173" s="19">
        <f>ROUND(G173*AO173,2)</f>
        <v>0</v>
      </c>
      <c r="AX173" s="19">
        <f>ROUND(G173*AP173,2)</f>
        <v>0</v>
      </c>
      <c r="AY173" s="82" t="s">
        <v>625</v>
      </c>
      <c r="AZ173" s="82" t="s">
        <v>651</v>
      </c>
      <c r="BA173" s="16" t="s">
        <v>652</v>
      </c>
      <c r="BC173" s="19">
        <f>AW173+AX173</f>
        <v>0</v>
      </c>
      <c r="BD173" s="19">
        <f>H173/(100-BE173)*100</f>
        <v>0</v>
      </c>
      <c r="BE173" s="19">
        <v>0</v>
      </c>
      <c r="BF173" s="19">
        <f>M173</f>
        <v>2.4150000000000001E-2</v>
      </c>
      <c r="BH173" s="19">
        <f>G173*AO173</f>
        <v>0</v>
      </c>
      <c r="BI173" s="19">
        <f>G173*AP173</f>
        <v>0</v>
      </c>
      <c r="BJ173" s="19">
        <f>G173*H173</f>
        <v>0</v>
      </c>
      <c r="BK173" s="82" t="s">
        <v>32</v>
      </c>
      <c r="BL173" s="19">
        <v>723</v>
      </c>
      <c r="BW173" s="19">
        <v>12</v>
      </c>
      <c r="BX173" s="4" t="s">
        <v>264</v>
      </c>
    </row>
    <row r="174" spans="1:76" ht="25.5" x14ac:dyDescent="0.25">
      <c r="A174" s="83"/>
      <c r="C174" s="84" t="s">
        <v>522</v>
      </c>
      <c r="D174" s="185" t="s">
        <v>628</v>
      </c>
      <c r="E174" s="186"/>
      <c r="F174" s="186"/>
      <c r="G174" s="186"/>
      <c r="H174" s="186"/>
      <c r="I174" s="186"/>
      <c r="J174" s="186"/>
      <c r="K174" s="186"/>
      <c r="L174" s="186"/>
      <c r="M174" s="186"/>
      <c r="N174" s="187"/>
      <c r="BX174" s="85" t="s">
        <v>628</v>
      </c>
    </row>
    <row r="175" spans="1:76" x14ac:dyDescent="0.25">
      <c r="A175" s="1" t="s">
        <v>654</v>
      </c>
      <c r="B175" s="2" t="s">
        <v>259</v>
      </c>
      <c r="C175" s="2" t="s">
        <v>265</v>
      </c>
      <c r="D175" s="100" t="s">
        <v>266</v>
      </c>
      <c r="E175" s="94"/>
      <c r="F175" s="2" t="s">
        <v>40</v>
      </c>
      <c r="G175" s="19">
        <f>'Rozpočet - vybrané sloupce'!J144</f>
        <v>2.2999999999999998</v>
      </c>
      <c r="H175" s="19">
        <f>'Rozpočet - vybrané sloupce'!K144</f>
        <v>0</v>
      </c>
      <c r="I175" s="19">
        <f>ROUND(G175*AO175,2)</f>
        <v>0</v>
      </c>
      <c r="J175" s="19">
        <f>ROUND(G175*AP175,2)</f>
        <v>0</v>
      </c>
      <c r="K175" s="19">
        <f>ROUND(G175*H175,0)</f>
        <v>0</v>
      </c>
      <c r="L175" s="19">
        <v>4.8000000000000001E-4</v>
      </c>
      <c r="M175" s="19">
        <f>G175*L175</f>
        <v>1.1039999999999999E-3</v>
      </c>
      <c r="N175" s="81" t="s">
        <v>511</v>
      </c>
      <c r="Z175" s="19">
        <f>ROUND(IF(AQ175="5",BJ175,0),2)</f>
        <v>0</v>
      </c>
      <c r="AB175" s="19">
        <f>ROUND(IF(AQ175="1",BH175,0),2)</f>
        <v>0</v>
      </c>
      <c r="AC175" s="19">
        <f>ROUND(IF(AQ175="1",BI175,0),2)</f>
        <v>0</v>
      </c>
      <c r="AD175" s="19">
        <f>ROUND(IF(AQ175="7",BH175,0),2)</f>
        <v>0</v>
      </c>
      <c r="AE175" s="19">
        <f>ROUND(IF(AQ175="7",BI175,0),2)</f>
        <v>0</v>
      </c>
      <c r="AF175" s="19">
        <f>ROUND(IF(AQ175="2",BH175,0),2)</f>
        <v>0</v>
      </c>
      <c r="AG175" s="19">
        <f>ROUND(IF(AQ175="2",BI175,0),2)</f>
        <v>0</v>
      </c>
      <c r="AH175" s="19">
        <f>ROUND(IF(AQ175="0",BJ175,0),2)</f>
        <v>0</v>
      </c>
      <c r="AI175" s="16" t="s">
        <v>259</v>
      </c>
      <c r="AJ175" s="19">
        <f>IF(AN175=0,K175,0)</f>
        <v>0</v>
      </c>
      <c r="AK175" s="19">
        <f>IF(AN175=12,K175,0)</f>
        <v>0</v>
      </c>
      <c r="AL175" s="19">
        <f>IF(AN175=21,K175,0)</f>
        <v>0</v>
      </c>
      <c r="AN175" s="19">
        <v>12</v>
      </c>
      <c r="AO175" s="19">
        <f>H175*1</f>
        <v>0</v>
      </c>
      <c r="AP175" s="19">
        <f>H175*(1-1)</f>
        <v>0</v>
      </c>
      <c r="AQ175" s="82" t="s">
        <v>512</v>
      </c>
      <c r="AV175" s="19">
        <f>ROUND(AW175+AX175,2)</f>
        <v>0</v>
      </c>
      <c r="AW175" s="19">
        <f>ROUND(G175*AO175,2)</f>
        <v>0</v>
      </c>
      <c r="AX175" s="19">
        <f>ROUND(G175*AP175,2)</f>
        <v>0</v>
      </c>
      <c r="AY175" s="82" t="s">
        <v>625</v>
      </c>
      <c r="AZ175" s="82" t="s">
        <v>651</v>
      </c>
      <c r="BA175" s="16" t="s">
        <v>652</v>
      </c>
      <c r="BC175" s="19">
        <f>AW175+AX175</f>
        <v>0</v>
      </c>
      <c r="BD175" s="19">
        <f>H175/(100-BE175)*100</f>
        <v>0</v>
      </c>
      <c r="BE175" s="19">
        <v>0</v>
      </c>
      <c r="BF175" s="19">
        <f>M175</f>
        <v>1.1039999999999999E-3</v>
      </c>
      <c r="BH175" s="19">
        <f>G175*AO175</f>
        <v>0</v>
      </c>
      <c r="BI175" s="19">
        <f>G175*AP175</f>
        <v>0</v>
      </c>
      <c r="BJ175" s="19">
        <f>G175*H175</f>
        <v>0</v>
      </c>
      <c r="BK175" s="82" t="s">
        <v>130</v>
      </c>
      <c r="BL175" s="19">
        <v>723</v>
      </c>
      <c r="BW175" s="19">
        <v>12</v>
      </c>
      <c r="BX175" s="4" t="s">
        <v>266</v>
      </c>
    </row>
    <row r="176" spans="1:76" ht="25.5" x14ac:dyDescent="0.25">
      <c r="A176" s="83"/>
      <c r="C176" s="84" t="s">
        <v>522</v>
      </c>
      <c r="D176" s="185" t="s">
        <v>629</v>
      </c>
      <c r="E176" s="186"/>
      <c r="F176" s="186"/>
      <c r="G176" s="186"/>
      <c r="H176" s="186"/>
      <c r="I176" s="186"/>
      <c r="J176" s="186"/>
      <c r="K176" s="186"/>
      <c r="L176" s="186"/>
      <c r="M176" s="186"/>
      <c r="N176" s="187"/>
      <c r="BX176" s="85" t="s">
        <v>629</v>
      </c>
    </row>
    <row r="177" spans="1:76" x14ac:dyDescent="0.25">
      <c r="A177" s="1" t="s">
        <v>655</v>
      </c>
      <c r="B177" s="2" t="s">
        <v>259</v>
      </c>
      <c r="C177" s="2" t="s">
        <v>267</v>
      </c>
      <c r="D177" s="100" t="s">
        <v>268</v>
      </c>
      <c r="E177" s="94"/>
      <c r="F177" s="2" t="s">
        <v>31</v>
      </c>
      <c r="G177" s="19">
        <f>'Rozpočet - vybrané sloupce'!J145</f>
        <v>15</v>
      </c>
      <c r="H177" s="19">
        <f>'Rozpočet - vybrané sloupce'!K145</f>
        <v>0</v>
      </c>
      <c r="I177" s="19">
        <f t="shared" ref="I177:I185" si="120">ROUND(G177*AO177,2)</f>
        <v>0</v>
      </c>
      <c r="J177" s="19">
        <f t="shared" ref="J177:J185" si="121">ROUND(G177*AP177,2)</f>
        <v>0</v>
      </c>
      <c r="K177" s="19">
        <f t="shared" ref="K177:K185" si="122">ROUND(G177*H177,0)</f>
        <v>0</v>
      </c>
      <c r="L177" s="19">
        <v>9.3000000000000005E-4</v>
      </c>
      <c r="M177" s="19">
        <f t="shared" ref="M177:M185" si="123">G177*L177</f>
        <v>1.3950000000000001E-2</v>
      </c>
      <c r="N177" s="81" t="s">
        <v>511</v>
      </c>
      <c r="Z177" s="19">
        <f t="shared" ref="Z177:Z185" si="124">ROUND(IF(AQ177="5",BJ177,0),2)</f>
        <v>0</v>
      </c>
      <c r="AB177" s="19">
        <f t="shared" ref="AB177:AB185" si="125">ROUND(IF(AQ177="1",BH177,0),2)</f>
        <v>0</v>
      </c>
      <c r="AC177" s="19">
        <f t="shared" ref="AC177:AC185" si="126">ROUND(IF(AQ177="1",BI177,0),2)</f>
        <v>0</v>
      </c>
      <c r="AD177" s="19">
        <f t="shared" ref="AD177:AD185" si="127">ROUND(IF(AQ177="7",BH177,0),2)</f>
        <v>0</v>
      </c>
      <c r="AE177" s="19">
        <f t="shared" ref="AE177:AE185" si="128">ROUND(IF(AQ177="7",BI177,0),2)</f>
        <v>0</v>
      </c>
      <c r="AF177" s="19">
        <f t="shared" ref="AF177:AF185" si="129">ROUND(IF(AQ177="2",BH177,0),2)</f>
        <v>0</v>
      </c>
      <c r="AG177" s="19">
        <f t="shared" ref="AG177:AG185" si="130">ROUND(IF(AQ177="2",BI177,0),2)</f>
        <v>0</v>
      </c>
      <c r="AH177" s="19">
        <f t="shared" ref="AH177:AH185" si="131">ROUND(IF(AQ177="0",BJ177,0),2)</f>
        <v>0</v>
      </c>
      <c r="AI177" s="16" t="s">
        <v>259</v>
      </c>
      <c r="AJ177" s="19">
        <f t="shared" ref="AJ177:AJ185" si="132">IF(AN177=0,K177,0)</f>
        <v>0</v>
      </c>
      <c r="AK177" s="19">
        <f t="shared" ref="AK177:AK185" si="133">IF(AN177=12,K177,0)</f>
        <v>0</v>
      </c>
      <c r="AL177" s="19">
        <f t="shared" ref="AL177:AL185" si="134">IF(AN177=21,K177,0)</f>
        <v>0</v>
      </c>
      <c r="AN177" s="19">
        <v>12</v>
      </c>
      <c r="AO177" s="19">
        <f>H177*0.324315175</f>
        <v>0</v>
      </c>
      <c r="AP177" s="19">
        <f>H177*(1-0.324315175)</f>
        <v>0</v>
      </c>
      <c r="AQ177" s="82" t="s">
        <v>512</v>
      </c>
      <c r="AV177" s="19">
        <f t="shared" ref="AV177:AV185" si="135">ROUND(AW177+AX177,2)</f>
        <v>0</v>
      </c>
      <c r="AW177" s="19">
        <f t="shared" ref="AW177:AW185" si="136">ROUND(G177*AO177,2)</f>
        <v>0</v>
      </c>
      <c r="AX177" s="19">
        <f t="shared" ref="AX177:AX185" si="137">ROUND(G177*AP177,2)</f>
        <v>0</v>
      </c>
      <c r="AY177" s="82" t="s">
        <v>625</v>
      </c>
      <c r="AZ177" s="82" t="s">
        <v>651</v>
      </c>
      <c r="BA177" s="16" t="s">
        <v>652</v>
      </c>
      <c r="BC177" s="19">
        <f t="shared" ref="BC177:BC185" si="138">AW177+AX177</f>
        <v>0</v>
      </c>
      <c r="BD177" s="19">
        <f t="shared" ref="BD177:BD185" si="139">H177/(100-BE177)*100</f>
        <v>0</v>
      </c>
      <c r="BE177" s="19">
        <v>0</v>
      </c>
      <c r="BF177" s="19">
        <f t="shared" ref="BF177:BF185" si="140">M177</f>
        <v>1.3950000000000001E-2</v>
      </c>
      <c r="BH177" s="19">
        <f t="shared" ref="BH177:BH185" si="141">G177*AO177</f>
        <v>0</v>
      </c>
      <c r="BI177" s="19">
        <f t="shared" ref="BI177:BI185" si="142">G177*AP177</f>
        <v>0</v>
      </c>
      <c r="BJ177" s="19">
        <f t="shared" ref="BJ177:BJ185" si="143">G177*H177</f>
        <v>0</v>
      </c>
      <c r="BK177" s="82" t="s">
        <v>32</v>
      </c>
      <c r="BL177" s="19">
        <v>723</v>
      </c>
      <c r="BW177" s="19">
        <v>12</v>
      </c>
      <c r="BX177" s="4" t="s">
        <v>268</v>
      </c>
    </row>
    <row r="178" spans="1:76" x14ac:dyDescent="0.25">
      <c r="A178" s="1" t="s">
        <v>656</v>
      </c>
      <c r="B178" s="2" t="s">
        <v>259</v>
      </c>
      <c r="C178" s="2" t="s">
        <v>224</v>
      </c>
      <c r="D178" s="100" t="s">
        <v>225</v>
      </c>
      <c r="E178" s="94"/>
      <c r="F178" s="2" t="s">
        <v>31</v>
      </c>
      <c r="G178" s="19">
        <f>'Rozpočet - vybrané sloupce'!J146</f>
        <v>15</v>
      </c>
      <c r="H178" s="19">
        <f>'Rozpočet - vybrané sloupce'!K146</f>
        <v>0</v>
      </c>
      <c r="I178" s="19">
        <f t="shared" si="120"/>
        <v>0</v>
      </c>
      <c r="J178" s="19">
        <f t="shared" si="121"/>
        <v>0</v>
      </c>
      <c r="K178" s="19">
        <f t="shared" si="122"/>
        <v>0</v>
      </c>
      <c r="L178" s="19">
        <v>0</v>
      </c>
      <c r="M178" s="19">
        <f t="shared" si="123"/>
        <v>0</v>
      </c>
      <c r="N178" s="81" t="s">
        <v>511</v>
      </c>
      <c r="Z178" s="19">
        <f t="shared" si="124"/>
        <v>0</v>
      </c>
      <c r="AB178" s="19">
        <f t="shared" si="125"/>
        <v>0</v>
      </c>
      <c r="AC178" s="19">
        <f t="shared" si="126"/>
        <v>0</v>
      </c>
      <c r="AD178" s="19">
        <f t="shared" si="127"/>
        <v>0</v>
      </c>
      <c r="AE178" s="19">
        <f t="shared" si="128"/>
        <v>0</v>
      </c>
      <c r="AF178" s="19">
        <f t="shared" si="129"/>
        <v>0</v>
      </c>
      <c r="AG178" s="19">
        <f t="shared" si="130"/>
        <v>0</v>
      </c>
      <c r="AH178" s="19">
        <f t="shared" si="131"/>
        <v>0</v>
      </c>
      <c r="AI178" s="16" t="s">
        <v>259</v>
      </c>
      <c r="AJ178" s="19">
        <f t="shared" si="132"/>
        <v>0</v>
      </c>
      <c r="AK178" s="19">
        <f t="shared" si="133"/>
        <v>0</v>
      </c>
      <c r="AL178" s="19">
        <f t="shared" si="134"/>
        <v>0</v>
      </c>
      <c r="AN178" s="19">
        <v>12</v>
      </c>
      <c r="AO178" s="19">
        <f>H178*0</f>
        <v>0</v>
      </c>
      <c r="AP178" s="19">
        <f>H178*(1-0)</f>
        <v>0</v>
      </c>
      <c r="AQ178" s="82" t="s">
        <v>512</v>
      </c>
      <c r="AV178" s="19">
        <f t="shared" si="135"/>
        <v>0</v>
      </c>
      <c r="AW178" s="19">
        <f t="shared" si="136"/>
        <v>0</v>
      </c>
      <c r="AX178" s="19">
        <f t="shared" si="137"/>
        <v>0</v>
      </c>
      <c r="AY178" s="82" t="s">
        <v>625</v>
      </c>
      <c r="AZ178" s="82" t="s">
        <v>651</v>
      </c>
      <c r="BA178" s="16" t="s">
        <v>652</v>
      </c>
      <c r="BC178" s="19">
        <f t="shared" si="138"/>
        <v>0</v>
      </c>
      <c r="BD178" s="19">
        <f t="shared" si="139"/>
        <v>0</v>
      </c>
      <c r="BE178" s="19">
        <v>0</v>
      </c>
      <c r="BF178" s="19">
        <f t="shared" si="140"/>
        <v>0</v>
      </c>
      <c r="BH178" s="19">
        <f t="shared" si="141"/>
        <v>0</v>
      </c>
      <c r="BI178" s="19">
        <f t="shared" si="142"/>
        <v>0</v>
      </c>
      <c r="BJ178" s="19">
        <f t="shared" si="143"/>
        <v>0</v>
      </c>
      <c r="BK178" s="82" t="s">
        <v>32</v>
      </c>
      <c r="BL178" s="19">
        <v>723</v>
      </c>
      <c r="BW178" s="19">
        <v>12</v>
      </c>
      <c r="BX178" s="4" t="s">
        <v>225</v>
      </c>
    </row>
    <row r="179" spans="1:76" x14ac:dyDescent="0.25">
      <c r="A179" s="1" t="s">
        <v>657</v>
      </c>
      <c r="B179" s="2" t="s">
        <v>259</v>
      </c>
      <c r="C179" s="2" t="s">
        <v>222</v>
      </c>
      <c r="D179" s="100" t="s">
        <v>223</v>
      </c>
      <c r="E179" s="94"/>
      <c r="F179" s="2" t="s">
        <v>40</v>
      </c>
      <c r="G179" s="19">
        <f>'Rozpočet - vybrané sloupce'!J147</f>
        <v>52.5</v>
      </c>
      <c r="H179" s="19">
        <f>'Rozpočet - vybrané sloupce'!K147</f>
        <v>0</v>
      </c>
      <c r="I179" s="19">
        <f t="shared" si="120"/>
        <v>0</v>
      </c>
      <c r="J179" s="19">
        <f t="shared" si="121"/>
        <v>0</v>
      </c>
      <c r="K179" s="19">
        <f t="shared" si="122"/>
        <v>0</v>
      </c>
      <c r="L179" s="19">
        <v>0</v>
      </c>
      <c r="M179" s="19">
        <f t="shared" si="123"/>
        <v>0</v>
      </c>
      <c r="N179" s="81" t="s">
        <v>511</v>
      </c>
      <c r="Z179" s="19">
        <f t="shared" si="124"/>
        <v>0</v>
      </c>
      <c r="AB179" s="19">
        <f t="shared" si="125"/>
        <v>0</v>
      </c>
      <c r="AC179" s="19">
        <f t="shared" si="126"/>
        <v>0</v>
      </c>
      <c r="AD179" s="19">
        <f t="shared" si="127"/>
        <v>0</v>
      </c>
      <c r="AE179" s="19">
        <f t="shared" si="128"/>
        <v>0</v>
      </c>
      <c r="AF179" s="19">
        <f t="shared" si="129"/>
        <v>0</v>
      </c>
      <c r="AG179" s="19">
        <f t="shared" si="130"/>
        <v>0</v>
      </c>
      <c r="AH179" s="19">
        <f t="shared" si="131"/>
        <v>0</v>
      </c>
      <c r="AI179" s="16" t="s">
        <v>259</v>
      </c>
      <c r="AJ179" s="19">
        <f t="shared" si="132"/>
        <v>0</v>
      </c>
      <c r="AK179" s="19">
        <f t="shared" si="133"/>
        <v>0</v>
      </c>
      <c r="AL179" s="19">
        <f t="shared" si="134"/>
        <v>0</v>
      </c>
      <c r="AN179" s="19">
        <v>12</v>
      </c>
      <c r="AO179" s="19">
        <f>H179*0</f>
        <v>0</v>
      </c>
      <c r="AP179" s="19">
        <f>H179*(1-0)</f>
        <v>0</v>
      </c>
      <c r="AQ179" s="82" t="s">
        <v>512</v>
      </c>
      <c r="AV179" s="19">
        <f t="shared" si="135"/>
        <v>0</v>
      </c>
      <c r="AW179" s="19">
        <f t="shared" si="136"/>
        <v>0</v>
      </c>
      <c r="AX179" s="19">
        <f t="shared" si="137"/>
        <v>0</v>
      </c>
      <c r="AY179" s="82" t="s">
        <v>625</v>
      </c>
      <c r="AZ179" s="82" t="s">
        <v>651</v>
      </c>
      <c r="BA179" s="16" t="s">
        <v>652</v>
      </c>
      <c r="BC179" s="19">
        <f t="shared" si="138"/>
        <v>0</v>
      </c>
      <c r="BD179" s="19">
        <f t="shared" si="139"/>
        <v>0</v>
      </c>
      <c r="BE179" s="19">
        <v>0</v>
      </c>
      <c r="BF179" s="19">
        <f t="shared" si="140"/>
        <v>0</v>
      </c>
      <c r="BH179" s="19">
        <f t="shared" si="141"/>
        <v>0</v>
      </c>
      <c r="BI179" s="19">
        <f t="shared" si="142"/>
        <v>0</v>
      </c>
      <c r="BJ179" s="19">
        <f t="shared" si="143"/>
        <v>0</v>
      </c>
      <c r="BK179" s="82" t="s">
        <v>32</v>
      </c>
      <c r="BL179" s="19">
        <v>723</v>
      </c>
      <c r="BW179" s="19">
        <v>12</v>
      </c>
      <c r="BX179" s="4" t="s">
        <v>223</v>
      </c>
    </row>
    <row r="180" spans="1:76" x14ac:dyDescent="0.25">
      <c r="A180" s="1" t="s">
        <v>658</v>
      </c>
      <c r="B180" s="2" t="s">
        <v>259</v>
      </c>
      <c r="C180" s="2" t="s">
        <v>226</v>
      </c>
      <c r="D180" s="100" t="s">
        <v>227</v>
      </c>
      <c r="E180" s="94"/>
      <c r="F180" s="2" t="s">
        <v>31</v>
      </c>
      <c r="G180" s="19">
        <f>'Rozpočet - vybrané sloupce'!J148</f>
        <v>15</v>
      </c>
      <c r="H180" s="19">
        <f>'Rozpočet - vybrané sloupce'!K148</f>
        <v>0</v>
      </c>
      <c r="I180" s="19">
        <f t="shared" si="120"/>
        <v>0</v>
      </c>
      <c r="J180" s="19">
        <f t="shared" si="121"/>
        <v>0</v>
      </c>
      <c r="K180" s="19">
        <f t="shared" si="122"/>
        <v>0</v>
      </c>
      <c r="L180" s="19">
        <v>0</v>
      </c>
      <c r="M180" s="19">
        <f t="shared" si="123"/>
        <v>0</v>
      </c>
      <c r="N180" s="81" t="s">
        <v>511</v>
      </c>
      <c r="Z180" s="19">
        <f t="shared" si="124"/>
        <v>0</v>
      </c>
      <c r="AB180" s="19">
        <f t="shared" si="125"/>
        <v>0</v>
      </c>
      <c r="AC180" s="19">
        <f t="shared" si="126"/>
        <v>0</v>
      </c>
      <c r="AD180" s="19">
        <f t="shared" si="127"/>
        <v>0</v>
      </c>
      <c r="AE180" s="19">
        <f t="shared" si="128"/>
        <v>0</v>
      </c>
      <c r="AF180" s="19">
        <f t="shared" si="129"/>
        <v>0</v>
      </c>
      <c r="AG180" s="19">
        <f t="shared" si="130"/>
        <v>0</v>
      </c>
      <c r="AH180" s="19">
        <f t="shared" si="131"/>
        <v>0</v>
      </c>
      <c r="AI180" s="16" t="s">
        <v>259</v>
      </c>
      <c r="AJ180" s="19">
        <f t="shared" si="132"/>
        <v>0</v>
      </c>
      <c r="AK180" s="19">
        <f t="shared" si="133"/>
        <v>0</v>
      </c>
      <c r="AL180" s="19">
        <f t="shared" si="134"/>
        <v>0</v>
      </c>
      <c r="AN180" s="19">
        <v>12</v>
      </c>
      <c r="AO180" s="19">
        <f>H180*0</f>
        <v>0</v>
      </c>
      <c r="AP180" s="19">
        <f>H180*(1-0)</f>
        <v>0</v>
      </c>
      <c r="AQ180" s="82" t="s">
        <v>512</v>
      </c>
      <c r="AV180" s="19">
        <f t="shared" si="135"/>
        <v>0</v>
      </c>
      <c r="AW180" s="19">
        <f t="shared" si="136"/>
        <v>0</v>
      </c>
      <c r="AX180" s="19">
        <f t="shared" si="137"/>
        <v>0</v>
      </c>
      <c r="AY180" s="82" t="s">
        <v>625</v>
      </c>
      <c r="AZ180" s="82" t="s">
        <v>651</v>
      </c>
      <c r="BA180" s="16" t="s">
        <v>652</v>
      </c>
      <c r="BC180" s="19">
        <f t="shared" si="138"/>
        <v>0</v>
      </c>
      <c r="BD180" s="19">
        <f t="shared" si="139"/>
        <v>0</v>
      </c>
      <c r="BE180" s="19">
        <v>0</v>
      </c>
      <c r="BF180" s="19">
        <f t="shared" si="140"/>
        <v>0</v>
      </c>
      <c r="BH180" s="19">
        <f t="shared" si="141"/>
        <v>0</v>
      </c>
      <c r="BI180" s="19">
        <f t="shared" si="142"/>
        <v>0</v>
      </c>
      <c r="BJ180" s="19">
        <f t="shared" si="143"/>
        <v>0</v>
      </c>
      <c r="BK180" s="82" t="s">
        <v>32</v>
      </c>
      <c r="BL180" s="19">
        <v>723</v>
      </c>
      <c r="BW180" s="19">
        <v>12</v>
      </c>
      <c r="BX180" s="4" t="s">
        <v>227</v>
      </c>
    </row>
    <row r="181" spans="1:76" x14ac:dyDescent="0.25">
      <c r="A181" s="1" t="s">
        <v>659</v>
      </c>
      <c r="B181" s="2" t="s">
        <v>259</v>
      </c>
      <c r="C181" s="2" t="s">
        <v>269</v>
      </c>
      <c r="D181" s="100" t="s">
        <v>270</v>
      </c>
      <c r="E181" s="94"/>
      <c r="F181" s="2" t="s">
        <v>141</v>
      </c>
      <c r="G181" s="19">
        <f>'Rozpočet - vybrané sloupce'!J149</f>
        <v>15</v>
      </c>
      <c r="H181" s="19">
        <f>'Rozpočet - vybrané sloupce'!K149</f>
        <v>0</v>
      </c>
      <c r="I181" s="19">
        <f t="shared" si="120"/>
        <v>0</v>
      </c>
      <c r="J181" s="19">
        <f t="shared" si="121"/>
        <v>0</v>
      </c>
      <c r="K181" s="19">
        <f t="shared" si="122"/>
        <v>0</v>
      </c>
      <c r="L181" s="19">
        <v>6.7000000000000004E-2</v>
      </c>
      <c r="M181" s="19">
        <f t="shared" si="123"/>
        <v>1.0050000000000001</v>
      </c>
      <c r="N181" s="81" t="s">
        <v>511</v>
      </c>
      <c r="Z181" s="19">
        <f t="shared" si="124"/>
        <v>0</v>
      </c>
      <c r="AB181" s="19">
        <f t="shared" si="125"/>
        <v>0</v>
      </c>
      <c r="AC181" s="19">
        <f t="shared" si="126"/>
        <v>0</v>
      </c>
      <c r="AD181" s="19">
        <f t="shared" si="127"/>
        <v>0</v>
      </c>
      <c r="AE181" s="19">
        <f t="shared" si="128"/>
        <v>0</v>
      </c>
      <c r="AF181" s="19">
        <f t="shared" si="129"/>
        <v>0</v>
      </c>
      <c r="AG181" s="19">
        <f t="shared" si="130"/>
        <v>0</v>
      </c>
      <c r="AH181" s="19">
        <f t="shared" si="131"/>
        <v>0</v>
      </c>
      <c r="AI181" s="16" t="s">
        <v>259</v>
      </c>
      <c r="AJ181" s="19">
        <f t="shared" si="132"/>
        <v>0</v>
      </c>
      <c r="AK181" s="19">
        <f t="shared" si="133"/>
        <v>0</v>
      </c>
      <c r="AL181" s="19">
        <f t="shared" si="134"/>
        <v>0</v>
      </c>
      <c r="AN181" s="19">
        <v>12</v>
      </c>
      <c r="AO181" s="19">
        <f>H181*0</f>
        <v>0</v>
      </c>
      <c r="AP181" s="19">
        <f>H181*(1-0)</f>
        <v>0</v>
      </c>
      <c r="AQ181" s="82" t="s">
        <v>512</v>
      </c>
      <c r="AV181" s="19">
        <f t="shared" si="135"/>
        <v>0</v>
      </c>
      <c r="AW181" s="19">
        <f t="shared" si="136"/>
        <v>0</v>
      </c>
      <c r="AX181" s="19">
        <f t="shared" si="137"/>
        <v>0</v>
      </c>
      <c r="AY181" s="82" t="s">
        <v>625</v>
      </c>
      <c r="AZ181" s="82" t="s">
        <v>651</v>
      </c>
      <c r="BA181" s="16" t="s">
        <v>652</v>
      </c>
      <c r="BC181" s="19">
        <f t="shared" si="138"/>
        <v>0</v>
      </c>
      <c r="BD181" s="19">
        <f t="shared" si="139"/>
        <v>0</v>
      </c>
      <c r="BE181" s="19">
        <v>0</v>
      </c>
      <c r="BF181" s="19">
        <f t="shared" si="140"/>
        <v>1.0050000000000001</v>
      </c>
      <c r="BH181" s="19">
        <f t="shared" si="141"/>
        <v>0</v>
      </c>
      <c r="BI181" s="19">
        <f t="shared" si="142"/>
        <v>0</v>
      </c>
      <c r="BJ181" s="19">
        <f t="shared" si="143"/>
        <v>0</v>
      </c>
      <c r="BK181" s="82" t="s">
        <v>32</v>
      </c>
      <c r="BL181" s="19">
        <v>723</v>
      </c>
      <c r="BW181" s="19">
        <v>12</v>
      </c>
      <c r="BX181" s="4" t="s">
        <v>270</v>
      </c>
    </row>
    <row r="182" spans="1:76" x14ac:dyDescent="0.25">
      <c r="A182" s="1" t="s">
        <v>660</v>
      </c>
      <c r="B182" s="2" t="s">
        <v>259</v>
      </c>
      <c r="C182" s="2" t="s">
        <v>271</v>
      </c>
      <c r="D182" s="100" t="s">
        <v>272</v>
      </c>
      <c r="E182" s="94"/>
      <c r="F182" s="2" t="s">
        <v>31</v>
      </c>
      <c r="G182" s="19">
        <f>'Rozpočet - vybrané sloupce'!J150</f>
        <v>15</v>
      </c>
      <c r="H182" s="19">
        <f>'Rozpočet - vybrané sloupce'!K150</f>
        <v>0</v>
      </c>
      <c r="I182" s="19">
        <f t="shared" si="120"/>
        <v>0</v>
      </c>
      <c r="J182" s="19">
        <f t="shared" si="121"/>
        <v>0</v>
      </c>
      <c r="K182" s="19">
        <f t="shared" si="122"/>
        <v>0</v>
      </c>
      <c r="L182" s="19">
        <v>5.0000000000000002E-5</v>
      </c>
      <c r="M182" s="19">
        <f t="shared" si="123"/>
        <v>7.5000000000000002E-4</v>
      </c>
      <c r="N182" s="81" t="s">
        <v>511</v>
      </c>
      <c r="Z182" s="19">
        <f t="shared" si="124"/>
        <v>0</v>
      </c>
      <c r="AB182" s="19">
        <f t="shared" si="125"/>
        <v>0</v>
      </c>
      <c r="AC182" s="19">
        <f t="shared" si="126"/>
        <v>0</v>
      </c>
      <c r="AD182" s="19">
        <f t="shared" si="127"/>
        <v>0</v>
      </c>
      <c r="AE182" s="19">
        <f t="shared" si="128"/>
        <v>0</v>
      </c>
      <c r="AF182" s="19">
        <f t="shared" si="129"/>
        <v>0</v>
      </c>
      <c r="AG182" s="19">
        <f t="shared" si="130"/>
        <v>0</v>
      </c>
      <c r="AH182" s="19">
        <f t="shared" si="131"/>
        <v>0</v>
      </c>
      <c r="AI182" s="16" t="s">
        <v>259</v>
      </c>
      <c r="AJ182" s="19">
        <f t="shared" si="132"/>
        <v>0</v>
      </c>
      <c r="AK182" s="19">
        <f t="shared" si="133"/>
        <v>0</v>
      </c>
      <c r="AL182" s="19">
        <f t="shared" si="134"/>
        <v>0</v>
      </c>
      <c r="AN182" s="19">
        <v>12</v>
      </c>
      <c r="AO182" s="19">
        <f>H182*0.036152268</f>
        <v>0</v>
      </c>
      <c r="AP182" s="19">
        <f>H182*(1-0.036152268)</f>
        <v>0</v>
      </c>
      <c r="AQ182" s="82" t="s">
        <v>512</v>
      </c>
      <c r="AV182" s="19">
        <f t="shared" si="135"/>
        <v>0</v>
      </c>
      <c r="AW182" s="19">
        <f t="shared" si="136"/>
        <v>0</v>
      </c>
      <c r="AX182" s="19">
        <f t="shared" si="137"/>
        <v>0</v>
      </c>
      <c r="AY182" s="82" t="s">
        <v>625</v>
      </c>
      <c r="AZ182" s="82" t="s">
        <v>651</v>
      </c>
      <c r="BA182" s="16" t="s">
        <v>652</v>
      </c>
      <c r="BC182" s="19">
        <f t="shared" si="138"/>
        <v>0</v>
      </c>
      <c r="BD182" s="19">
        <f t="shared" si="139"/>
        <v>0</v>
      </c>
      <c r="BE182" s="19">
        <v>0</v>
      </c>
      <c r="BF182" s="19">
        <f t="shared" si="140"/>
        <v>7.5000000000000002E-4</v>
      </c>
      <c r="BH182" s="19">
        <f t="shared" si="141"/>
        <v>0</v>
      </c>
      <c r="BI182" s="19">
        <f t="shared" si="142"/>
        <v>0</v>
      </c>
      <c r="BJ182" s="19">
        <f t="shared" si="143"/>
        <v>0</v>
      </c>
      <c r="BK182" s="82" t="s">
        <v>32</v>
      </c>
      <c r="BL182" s="19">
        <v>723</v>
      </c>
      <c r="BW182" s="19">
        <v>12</v>
      </c>
      <c r="BX182" s="4" t="s">
        <v>272</v>
      </c>
    </row>
    <row r="183" spans="1:76" ht="25.5" x14ac:dyDescent="0.25">
      <c r="A183" s="1" t="s">
        <v>661</v>
      </c>
      <c r="B183" s="2" t="s">
        <v>259</v>
      </c>
      <c r="C183" s="2" t="s">
        <v>273</v>
      </c>
      <c r="D183" s="100" t="s">
        <v>274</v>
      </c>
      <c r="E183" s="94"/>
      <c r="F183" s="2" t="s">
        <v>141</v>
      </c>
      <c r="G183" s="19">
        <f>'Rozpočet - vybrané sloupce'!J151</f>
        <v>15</v>
      </c>
      <c r="H183" s="19">
        <f>'Rozpočet - vybrané sloupce'!K151</f>
        <v>0</v>
      </c>
      <c r="I183" s="19">
        <f t="shared" si="120"/>
        <v>0</v>
      </c>
      <c r="J183" s="19">
        <f t="shared" si="121"/>
        <v>0</v>
      </c>
      <c r="K183" s="19">
        <f t="shared" si="122"/>
        <v>0</v>
      </c>
      <c r="L183" s="19">
        <v>2E-3</v>
      </c>
      <c r="M183" s="19">
        <f t="shared" si="123"/>
        <v>0.03</v>
      </c>
      <c r="N183" s="81" t="s">
        <v>511</v>
      </c>
      <c r="Z183" s="19">
        <f t="shared" si="124"/>
        <v>0</v>
      </c>
      <c r="AB183" s="19">
        <f t="shared" si="125"/>
        <v>0</v>
      </c>
      <c r="AC183" s="19">
        <f t="shared" si="126"/>
        <v>0</v>
      </c>
      <c r="AD183" s="19">
        <f t="shared" si="127"/>
        <v>0</v>
      </c>
      <c r="AE183" s="19">
        <f t="shared" si="128"/>
        <v>0</v>
      </c>
      <c r="AF183" s="19">
        <f t="shared" si="129"/>
        <v>0</v>
      </c>
      <c r="AG183" s="19">
        <f t="shared" si="130"/>
        <v>0</v>
      </c>
      <c r="AH183" s="19">
        <f t="shared" si="131"/>
        <v>0</v>
      </c>
      <c r="AI183" s="16" t="s">
        <v>259</v>
      </c>
      <c r="AJ183" s="19">
        <f t="shared" si="132"/>
        <v>0</v>
      </c>
      <c r="AK183" s="19">
        <f t="shared" si="133"/>
        <v>0</v>
      </c>
      <c r="AL183" s="19">
        <f t="shared" si="134"/>
        <v>0</v>
      </c>
      <c r="AN183" s="19">
        <v>12</v>
      </c>
      <c r="AO183" s="19">
        <f>H183*1</f>
        <v>0</v>
      </c>
      <c r="AP183" s="19">
        <f>H183*(1-1)</f>
        <v>0</v>
      </c>
      <c r="AQ183" s="82" t="s">
        <v>512</v>
      </c>
      <c r="AV183" s="19">
        <f t="shared" si="135"/>
        <v>0</v>
      </c>
      <c r="AW183" s="19">
        <f t="shared" si="136"/>
        <v>0</v>
      </c>
      <c r="AX183" s="19">
        <f t="shared" si="137"/>
        <v>0</v>
      </c>
      <c r="AY183" s="82" t="s">
        <v>625</v>
      </c>
      <c r="AZ183" s="82" t="s">
        <v>651</v>
      </c>
      <c r="BA183" s="16" t="s">
        <v>652</v>
      </c>
      <c r="BC183" s="19">
        <f t="shared" si="138"/>
        <v>0</v>
      </c>
      <c r="BD183" s="19">
        <f t="shared" si="139"/>
        <v>0</v>
      </c>
      <c r="BE183" s="19">
        <v>0</v>
      </c>
      <c r="BF183" s="19">
        <f t="shared" si="140"/>
        <v>0.03</v>
      </c>
      <c r="BH183" s="19">
        <f t="shared" si="141"/>
        <v>0</v>
      </c>
      <c r="BI183" s="19">
        <f t="shared" si="142"/>
        <v>0</v>
      </c>
      <c r="BJ183" s="19">
        <f t="shared" si="143"/>
        <v>0</v>
      </c>
      <c r="BK183" s="82" t="s">
        <v>130</v>
      </c>
      <c r="BL183" s="19">
        <v>723</v>
      </c>
      <c r="BW183" s="19">
        <v>12</v>
      </c>
      <c r="BX183" s="4" t="s">
        <v>274</v>
      </c>
    </row>
    <row r="184" spans="1:76" x14ac:dyDescent="0.25">
      <c r="A184" s="1" t="s">
        <v>662</v>
      </c>
      <c r="B184" s="2" t="s">
        <v>259</v>
      </c>
      <c r="C184" s="2" t="s">
        <v>275</v>
      </c>
      <c r="D184" s="100" t="s">
        <v>276</v>
      </c>
      <c r="E184" s="94"/>
      <c r="F184" s="2" t="s">
        <v>141</v>
      </c>
      <c r="G184" s="19">
        <f>'Rozpočet - vybrané sloupce'!J152</f>
        <v>15</v>
      </c>
      <c r="H184" s="19">
        <f>'Rozpočet - vybrané sloupce'!K152</f>
        <v>0</v>
      </c>
      <c r="I184" s="19">
        <f t="shared" si="120"/>
        <v>0</v>
      </c>
      <c r="J184" s="19">
        <f t="shared" si="121"/>
        <v>0</v>
      </c>
      <c r="K184" s="19">
        <f t="shared" si="122"/>
        <v>0</v>
      </c>
      <c r="L184" s="19">
        <v>0</v>
      </c>
      <c r="M184" s="19">
        <f t="shared" si="123"/>
        <v>0</v>
      </c>
      <c r="N184" s="81" t="s">
        <v>511</v>
      </c>
      <c r="Z184" s="19">
        <f t="shared" si="124"/>
        <v>0</v>
      </c>
      <c r="AB184" s="19">
        <f t="shared" si="125"/>
        <v>0</v>
      </c>
      <c r="AC184" s="19">
        <f t="shared" si="126"/>
        <v>0</v>
      </c>
      <c r="AD184" s="19">
        <f t="shared" si="127"/>
        <v>0</v>
      </c>
      <c r="AE184" s="19">
        <f t="shared" si="128"/>
        <v>0</v>
      </c>
      <c r="AF184" s="19">
        <f t="shared" si="129"/>
        <v>0</v>
      </c>
      <c r="AG184" s="19">
        <f t="shared" si="130"/>
        <v>0</v>
      </c>
      <c r="AH184" s="19">
        <f t="shared" si="131"/>
        <v>0</v>
      </c>
      <c r="AI184" s="16" t="s">
        <v>259</v>
      </c>
      <c r="AJ184" s="19">
        <f t="shared" si="132"/>
        <v>0</v>
      </c>
      <c r="AK184" s="19">
        <f t="shared" si="133"/>
        <v>0</v>
      </c>
      <c r="AL184" s="19">
        <f t="shared" si="134"/>
        <v>0</v>
      </c>
      <c r="AN184" s="19">
        <v>12</v>
      </c>
      <c r="AO184" s="19">
        <f>H184*0</f>
        <v>0</v>
      </c>
      <c r="AP184" s="19">
        <f>H184*(1-0)</f>
        <v>0</v>
      </c>
      <c r="AQ184" s="82" t="s">
        <v>512</v>
      </c>
      <c r="AV184" s="19">
        <f t="shared" si="135"/>
        <v>0</v>
      </c>
      <c r="AW184" s="19">
        <f t="shared" si="136"/>
        <v>0</v>
      </c>
      <c r="AX184" s="19">
        <f t="shared" si="137"/>
        <v>0</v>
      </c>
      <c r="AY184" s="82" t="s">
        <v>625</v>
      </c>
      <c r="AZ184" s="82" t="s">
        <v>651</v>
      </c>
      <c r="BA184" s="16" t="s">
        <v>652</v>
      </c>
      <c r="BC184" s="19">
        <f t="shared" si="138"/>
        <v>0</v>
      </c>
      <c r="BD184" s="19">
        <f t="shared" si="139"/>
        <v>0</v>
      </c>
      <c r="BE184" s="19">
        <v>0</v>
      </c>
      <c r="BF184" s="19">
        <f t="shared" si="140"/>
        <v>0</v>
      </c>
      <c r="BH184" s="19">
        <f t="shared" si="141"/>
        <v>0</v>
      </c>
      <c r="BI184" s="19">
        <f t="shared" si="142"/>
        <v>0</v>
      </c>
      <c r="BJ184" s="19">
        <f t="shared" si="143"/>
        <v>0</v>
      </c>
      <c r="BK184" s="82" t="s">
        <v>32</v>
      </c>
      <c r="BL184" s="19">
        <v>723</v>
      </c>
      <c r="BW184" s="19">
        <v>12</v>
      </c>
      <c r="BX184" s="4" t="s">
        <v>276</v>
      </c>
    </row>
    <row r="185" spans="1:76" x14ac:dyDescent="0.25">
      <c r="A185" s="1" t="s">
        <v>663</v>
      </c>
      <c r="B185" s="2" t="s">
        <v>259</v>
      </c>
      <c r="C185" s="2" t="s">
        <v>255</v>
      </c>
      <c r="D185" s="100" t="s">
        <v>256</v>
      </c>
      <c r="E185" s="94"/>
      <c r="F185" s="2" t="s">
        <v>61</v>
      </c>
      <c r="G185" s="19">
        <f>'Rozpočet - vybrané sloupce'!J153</f>
        <v>0.1</v>
      </c>
      <c r="H185" s="19">
        <f>'Rozpočet - vybrané sloupce'!K153</f>
        <v>0</v>
      </c>
      <c r="I185" s="19">
        <f t="shared" si="120"/>
        <v>0</v>
      </c>
      <c r="J185" s="19">
        <f t="shared" si="121"/>
        <v>0</v>
      </c>
      <c r="K185" s="19">
        <f t="shared" si="122"/>
        <v>0</v>
      </c>
      <c r="L185" s="19">
        <v>0</v>
      </c>
      <c r="M185" s="19">
        <f t="shared" si="123"/>
        <v>0</v>
      </c>
      <c r="N185" s="81" t="s">
        <v>511</v>
      </c>
      <c r="Z185" s="19">
        <f t="shared" si="124"/>
        <v>0</v>
      </c>
      <c r="AB185" s="19">
        <f t="shared" si="125"/>
        <v>0</v>
      </c>
      <c r="AC185" s="19">
        <f t="shared" si="126"/>
        <v>0</v>
      </c>
      <c r="AD185" s="19">
        <f t="shared" si="127"/>
        <v>0</v>
      </c>
      <c r="AE185" s="19">
        <f t="shared" si="128"/>
        <v>0</v>
      </c>
      <c r="AF185" s="19">
        <f t="shared" si="129"/>
        <v>0</v>
      </c>
      <c r="AG185" s="19">
        <f t="shared" si="130"/>
        <v>0</v>
      </c>
      <c r="AH185" s="19">
        <f t="shared" si="131"/>
        <v>0</v>
      </c>
      <c r="AI185" s="16" t="s">
        <v>259</v>
      </c>
      <c r="AJ185" s="19">
        <f t="shared" si="132"/>
        <v>0</v>
      </c>
      <c r="AK185" s="19">
        <f t="shared" si="133"/>
        <v>0</v>
      </c>
      <c r="AL185" s="19">
        <f t="shared" si="134"/>
        <v>0</v>
      </c>
      <c r="AN185" s="19">
        <v>12</v>
      </c>
      <c r="AO185" s="19">
        <f>H185*0</f>
        <v>0</v>
      </c>
      <c r="AP185" s="19">
        <f>H185*(1-0)</f>
        <v>0</v>
      </c>
      <c r="AQ185" s="82" t="s">
        <v>512</v>
      </c>
      <c r="AV185" s="19">
        <f t="shared" si="135"/>
        <v>0</v>
      </c>
      <c r="AW185" s="19">
        <f t="shared" si="136"/>
        <v>0</v>
      </c>
      <c r="AX185" s="19">
        <f t="shared" si="137"/>
        <v>0</v>
      </c>
      <c r="AY185" s="82" t="s">
        <v>625</v>
      </c>
      <c r="AZ185" s="82" t="s">
        <v>651</v>
      </c>
      <c r="BA185" s="16" t="s">
        <v>652</v>
      </c>
      <c r="BC185" s="19">
        <f t="shared" si="138"/>
        <v>0</v>
      </c>
      <c r="BD185" s="19">
        <f t="shared" si="139"/>
        <v>0</v>
      </c>
      <c r="BE185" s="19">
        <v>0</v>
      </c>
      <c r="BF185" s="19">
        <f t="shared" si="140"/>
        <v>0</v>
      </c>
      <c r="BH185" s="19">
        <f t="shared" si="141"/>
        <v>0</v>
      </c>
      <c r="BI185" s="19">
        <f t="shared" si="142"/>
        <v>0</v>
      </c>
      <c r="BJ185" s="19">
        <f t="shared" si="143"/>
        <v>0</v>
      </c>
      <c r="BK185" s="82" t="s">
        <v>32</v>
      </c>
      <c r="BL185" s="19">
        <v>723</v>
      </c>
      <c r="BW185" s="19">
        <v>12</v>
      </c>
      <c r="BX185" s="4" t="s">
        <v>256</v>
      </c>
    </row>
    <row r="186" spans="1:76" x14ac:dyDescent="0.25">
      <c r="A186" s="83"/>
      <c r="C186" s="84" t="s">
        <v>522</v>
      </c>
      <c r="D186" s="185" t="s">
        <v>531</v>
      </c>
      <c r="E186" s="186"/>
      <c r="F186" s="186"/>
      <c r="G186" s="186"/>
      <c r="H186" s="186"/>
      <c r="I186" s="186"/>
      <c r="J186" s="186"/>
      <c r="K186" s="186"/>
      <c r="L186" s="186"/>
      <c r="M186" s="186"/>
      <c r="N186" s="187"/>
      <c r="BX186" s="85" t="s">
        <v>531</v>
      </c>
    </row>
    <row r="187" spans="1:76" x14ac:dyDescent="0.25">
      <c r="A187" s="1" t="s">
        <v>664</v>
      </c>
      <c r="B187" s="2" t="s">
        <v>259</v>
      </c>
      <c r="C187" s="2" t="s">
        <v>257</v>
      </c>
      <c r="D187" s="100" t="s">
        <v>258</v>
      </c>
      <c r="E187" s="94"/>
      <c r="F187" s="2" t="s">
        <v>35</v>
      </c>
      <c r="G187" s="19">
        <f>'Rozpočet - vybrané sloupce'!J154</f>
        <v>796</v>
      </c>
      <c r="H187" s="19">
        <f>'Rozpočet - vybrané sloupce'!K154</f>
        <v>0</v>
      </c>
      <c r="I187" s="19">
        <f>ROUND(G187*AO187,2)</f>
        <v>0</v>
      </c>
      <c r="J187" s="19">
        <f>ROUND(G187*AP187,2)</f>
        <v>0</v>
      </c>
      <c r="K187" s="19">
        <f>ROUND(G187*H187,0)</f>
        <v>0</v>
      </c>
      <c r="L187" s="19">
        <v>0</v>
      </c>
      <c r="M187" s="19">
        <f>G187*L187</f>
        <v>0</v>
      </c>
      <c r="N187" s="81" t="s">
        <v>511</v>
      </c>
      <c r="Z187" s="19">
        <f>ROUND(IF(AQ187="5",BJ187,0),2)</f>
        <v>0</v>
      </c>
      <c r="AB187" s="19">
        <f>ROUND(IF(AQ187="1",BH187,0),2)</f>
        <v>0</v>
      </c>
      <c r="AC187" s="19">
        <f>ROUND(IF(AQ187="1",BI187,0),2)</f>
        <v>0</v>
      </c>
      <c r="AD187" s="19">
        <f>ROUND(IF(AQ187="7",BH187,0),2)</f>
        <v>0</v>
      </c>
      <c r="AE187" s="19">
        <f>ROUND(IF(AQ187="7",BI187,0),2)</f>
        <v>0</v>
      </c>
      <c r="AF187" s="19">
        <f>ROUND(IF(AQ187="2",BH187,0),2)</f>
        <v>0</v>
      </c>
      <c r="AG187" s="19">
        <f>ROUND(IF(AQ187="2",BI187,0),2)</f>
        <v>0</v>
      </c>
      <c r="AH187" s="19">
        <f>ROUND(IF(AQ187="0",BJ187,0),2)</f>
        <v>0</v>
      </c>
      <c r="AI187" s="16" t="s">
        <v>259</v>
      </c>
      <c r="AJ187" s="19">
        <f>IF(AN187=0,K187,0)</f>
        <v>0</v>
      </c>
      <c r="AK187" s="19">
        <f>IF(AN187=12,K187,0)</f>
        <v>0</v>
      </c>
      <c r="AL187" s="19">
        <f>IF(AN187=21,K187,0)</f>
        <v>0</v>
      </c>
      <c r="AN187" s="19">
        <v>12</v>
      </c>
      <c r="AO187" s="19">
        <f>H187*0</f>
        <v>0</v>
      </c>
      <c r="AP187" s="19">
        <f>H187*(1-0)</f>
        <v>0</v>
      </c>
      <c r="AQ187" s="82" t="s">
        <v>517</v>
      </c>
      <c r="AV187" s="19">
        <f>ROUND(AW187+AX187,2)</f>
        <v>0</v>
      </c>
      <c r="AW187" s="19">
        <f>ROUND(G187*AO187,2)</f>
        <v>0</v>
      </c>
      <c r="AX187" s="19">
        <f>ROUND(G187*AP187,2)</f>
        <v>0</v>
      </c>
      <c r="AY187" s="82" t="s">
        <v>625</v>
      </c>
      <c r="AZ187" s="82" t="s">
        <v>651</v>
      </c>
      <c r="BA187" s="16" t="s">
        <v>652</v>
      </c>
      <c r="BC187" s="19">
        <f>AW187+AX187</f>
        <v>0</v>
      </c>
      <c r="BD187" s="19">
        <f>H187/(100-BE187)*100</f>
        <v>0</v>
      </c>
      <c r="BE187" s="19">
        <v>0</v>
      </c>
      <c r="BF187" s="19">
        <f>M187</f>
        <v>0</v>
      </c>
      <c r="BH187" s="19">
        <f>G187*AO187</f>
        <v>0</v>
      </c>
      <c r="BI187" s="19">
        <f>G187*AP187</f>
        <v>0</v>
      </c>
      <c r="BJ187" s="19">
        <f>G187*H187</f>
        <v>0</v>
      </c>
      <c r="BK187" s="82" t="s">
        <v>32</v>
      </c>
      <c r="BL187" s="19">
        <v>723</v>
      </c>
      <c r="BW187" s="19">
        <v>12</v>
      </c>
      <c r="BX187" s="4" t="s">
        <v>258</v>
      </c>
    </row>
    <row r="188" spans="1:76" x14ac:dyDescent="0.25">
      <c r="A188" s="78" t="s">
        <v>25</v>
      </c>
      <c r="B188" s="15" t="s">
        <v>277</v>
      </c>
      <c r="C188" s="15" t="s">
        <v>25</v>
      </c>
      <c r="D188" s="107" t="s">
        <v>278</v>
      </c>
      <c r="E188" s="108"/>
      <c r="F188" s="79" t="s">
        <v>23</v>
      </c>
      <c r="G188" s="79" t="s">
        <v>23</v>
      </c>
      <c r="H188" s="79" t="s">
        <v>23</v>
      </c>
      <c r="I188" s="61">
        <f>ROUND(SUM(I189),0)</f>
        <v>0</v>
      </c>
      <c r="J188" s="61">
        <f>ROUND(SUM(J189),0)</f>
        <v>0</v>
      </c>
      <c r="K188" s="61">
        <f>ROUND(SUM(K189),0)</f>
        <v>0</v>
      </c>
      <c r="L188" s="16" t="s">
        <v>25</v>
      </c>
      <c r="M188" s="61">
        <f>SUM(M189)</f>
        <v>1.9330000000000003E-2</v>
      </c>
      <c r="N188" s="80" t="s">
        <v>25</v>
      </c>
    </row>
    <row r="189" spans="1:76" x14ac:dyDescent="0.25">
      <c r="A189" s="78" t="s">
        <v>25</v>
      </c>
      <c r="B189" s="15" t="s">
        <v>277</v>
      </c>
      <c r="C189" s="15" t="s">
        <v>208</v>
      </c>
      <c r="D189" s="107" t="s">
        <v>209</v>
      </c>
      <c r="E189" s="108"/>
      <c r="F189" s="79" t="s">
        <v>23</v>
      </c>
      <c r="G189" s="79" t="s">
        <v>23</v>
      </c>
      <c r="H189" s="79" t="s">
        <v>23</v>
      </c>
      <c r="I189" s="61">
        <f>ROUND(SUM(I190:I203),0)</f>
        <v>0</v>
      </c>
      <c r="J189" s="61">
        <f>ROUND(SUM(J190:J203),0)</f>
        <v>0</v>
      </c>
      <c r="K189" s="61">
        <f>ROUND(SUM(K190:K203),0)</f>
        <v>0</v>
      </c>
      <c r="L189" s="16" t="s">
        <v>25</v>
      </c>
      <c r="M189" s="61">
        <f>SUM(M190:M203)</f>
        <v>1.9330000000000003E-2</v>
      </c>
      <c r="N189" s="80" t="s">
        <v>25</v>
      </c>
      <c r="AI189" s="16" t="s">
        <v>277</v>
      </c>
      <c r="AS189" s="61">
        <f>SUM(AJ190:AJ203)</f>
        <v>0</v>
      </c>
      <c r="AT189" s="61">
        <f>SUM(AK190:AK203)</f>
        <v>0</v>
      </c>
      <c r="AU189" s="61">
        <f>SUM(AL190:AL203)</f>
        <v>0</v>
      </c>
    </row>
    <row r="190" spans="1:76" x14ac:dyDescent="0.25">
      <c r="A190" s="1" t="s">
        <v>665</v>
      </c>
      <c r="B190" s="2" t="s">
        <v>277</v>
      </c>
      <c r="C190" s="2" t="s">
        <v>210</v>
      </c>
      <c r="D190" s="100" t="s">
        <v>279</v>
      </c>
      <c r="E190" s="94"/>
      <c r="F190" s="2" t="s">
        <v>40</v>
      </c>
      <c r="G190" s="19">
        <f>'Rozpočet - vybrané sloupce'!J157</f>
        <v>2</v>
      </c>
      <c r="H190" s="19">
        <f>'Rozpočet - vybrané sloupce'!K157</f>
        <v>0</v>
      </c>
      <c r="I190" s="19">
        <f>ROUND(G190*AO190,2)</f>
        <v>0</v>
      </c>
      <c r="J190" s="19">
        <f>ROUND(G190*AP190,2)</f>
        <v>0</v>
      </c>
      <c r="K190" s="19">
        <f>ROUND(G190*H190,0)</f>
        <v>0</v>
      </c>
      <c r="L190" s="19">
        <v>3.81E-3</v>
      </c>
      <c r="M190" s="19">
        <f>G190*L190</f>
        <v>7.62E-3</v>
      </c>
      <c r="N190" s="81" t="s">
        <v>511</v>
      </c>
      <c r="Z190" s="19">
        <f>ROUND(IF(AQ190="5",BJ190,0),2)</f>
        <v>0</v>
      </c>
      <c r="AB190" s="19">
        <f>ROUND(IF(AQ190="1",BH190,0),2)</f>
        <v>0</v>
      </c>
      <c r="AC190" s="19">
        <f>ROUND(IF(AQ190="1",BI190,0),2)</f>
        <v>0</v>
      </c>
      <c r="AD190" s="19">
        <f>ROUND(IF(AQ190="7",BH190,0),2)</f>
        <v>0</v>
      </c>
      <c r="AE190" s="19">
        <f>ROUND(IF(AQ190="7",BI190,0),2)</f>
        <v>0</v>
      </c>
      <c r="AF190" s="19">
        <f>ROUND(IF(AQ190="2",BH190,0),2)</f>
        <v>0</v>
      </c>
      <c r="AG190" s="19">
        <f>ROUND(IF(AQ190="2",BI190,0),2)</f>
        <v>0</v>
      </c>
      <c r="AH190" s="19">
        <f>ROUND(IF(AQ190="0",BJ190,0),2)</f>
        <v>0</v>
      </c>
      <c r="AI190" s="16" t="s">
        <v>277</v>
      </c>
      <c r="AJ190" s="19">
        <f>IF(AN190=0,K190,0)</f>
        <v>0</v>
      </c>
      <c r="AK190" s="19">
        <f>IF(AN190=12,K190,0)</f>
        <v>0</v>
      </c>
      <c r="AL190" s="19">
        <f>IF(AN190=21,K190,0)</f>
        <v>0</v>
      </c>
      <c r="AN190" s="19">
        <v>12</v>
      </c>
      <c r="AO190" s="19">
        <f>H190*0.865673575</f>
        <v>0</v>
      </c>
      <c r="AP190" s="19">
        <f>H190*(1-0.865673575)</f>
        <v>0</v>
      </c>
      <c r="AQ190" s="82" t="s">
        <v>512</v>
      </c>
      <c r="AV190" s="19">
        <f>ROUND(AW190+AX190,2)</f>
        <v>0</v>
      </c>
      <c r="AW190" s="19">
        <f>ROUND(G190*AO190,2)</f>
        <v>0</v>
      </c>
      <c r="AX190" s="19">
        <f>ROUND(G190*AP190,2)</f>
        <v>0</v>
      </c>
      <c r="AY190" s="82" t="s">
        <v>625</v>
      </c>
      <c r="AZ190" s="82" t="s">
        <v>666</v>
      </c>
      <c r="BA190" s="16" t="s">
        <v>667</v>
      </c>
      <c r="BC190" s="19">
        <f>AW190+AX190</f>
        <v>0</v>
      </c>
      <c r="BD190" s="19">
        <f>H190/(100-BE190)*100</f>
        <v>0</v>
      </c>
      <c r="BE190" s="19">
        <v>0</v>
      </c>
      <c r="BF190" s="19">
        <f>M190</f>
        <v>7.62E-3</v>
      </c>
      <c r="BH190" s="19">
        <f>G190*AO190</f>
        <v>0</v>
      </c>
      <c r="BI190" s="19">
        <f>G190*AP190</f>
        <v>0</v>
      </c>
      <c r="BJ190" s="19">
        <f>G190*H190</f>
        <v>0</v>
      </c>
      <c r="BK190" s="82" t="s">
        <v>32</v>
      </c>
      <c r="BL190" s="19">
        <v>723</v>
      </c>
      <c r="BW190" s="19">
        <v>12</v>
      </c>
      <c r="BX190" s="4" t="s">
        <v>279</v>
      </c>
    </row>
    <row r="191" spans="1:76" x14ac:dyDescent="0.25">
      <c r="A191" s="1" t="s">
        <v>668</v>
      </c>
      <c r="B191" s="2" t="s">
        <v>277</v>
      </c>
      <c r="C191" s="2" t="s">
        <v>280</v>
      </c>
      <c r="D191" s="100" t="s">
        <v>281</v>
      </c>
      <c r="E191" s="94"/>
      <c r="F191" s="2" t="s">
        <v>31</v>
      </c>
      <c r="G191" s="19">
        <f>'Rozpočet - vybrané sloupce'!J158</f>
        <v>2</v>
      </c>
      <c r="H191" s="19">
        <f>'Rozpočet - vybrané sloupce'!K158</f>
        <v>0</v>
      </c>
      <c r="I191" s="19">
        <f>ROUND(G191*AO191,2)</f>
        <v>0</v>
      </c>
      <c r="J191" s="19">
        <f>ROUND(G191*AP191,2)</f>
        <v>0</v>
      </c>
      <c r="K191" s="19">
        <f>ROUND(G191*H191,0)</f>
        <v>0</v>
      </c>
      <c r="L191" s="19">
        <v>1.5E-3</v>
      </c>
      <c r="M191" s="19">
        <f>G191*L191</f>
        <v>3.0000000000000001E-3</v>
      </c>
      <c r="N191" s="81" t="s">
        <v>511</v>
      </c>
      <c r="Z191" s="19">
        <f>ROUND(IF(AQ191="5",BJ191,0),2)</f>
        <v>0</v>
      </c>
      <c r="AB191" s="19">
        <f>ROUND(IF(AQ191="1",BH191,0),2)</f>
        <v>0</v>
      </c>
      <c r="AC191" s="19">
        <f>ROUND(IF(AQ191="1",BI191,0),2)</f>
        <v>0</v>
      </c>
      <c r="AD191" s="19">
        <f>ROUND(IF(AQ191="7",BH191,0),2)</f>
        <v>0</v>
      </c>
      <c r="AE191" s="19">
        <f>ROUND(IF(AQ191="7",BI191,0),2)</f>
        <v>0</v>
      </c>
      <c r="AF191" s="19">
        <f>ROUND(IF(AQ191="2",BH191,0),2)</f>
        <v>0</v>
      </c>
      <c r="AG191" s="19">
        <f>ROUND(IF(AQ191="2",BI191,0),2)</f>
        <v>0</v>
      </c>
      <c r="AH191" s="19">
        <f>ROUND(IF(AQ191="0",BJ191,0),2)</f>
        <v>0</v>
      </c>
      <c r="AI191" s="16" t="s">
        <v>277</v>
      </c>
      <c r="AJ191" s="19">
        <f>IF(AN191=0,K191,0)</f>
        <v>0</v>
      </c>
      <c r="AK191" s="19">
        <f>IF(AN191=12,K191,0)</f>
        <v>0</v>
      </c>
      <c r="AL191" s="19">
        <f>IF(AN191=21,K191,0)</f>
        <v>0</v>
      </c>
      <c r="AN191" s="19">
        <v>12</v>
      </c>
      <c r="AO191" s="19">
        <f>H191*0.44617759</f>
        <v>0</v>
      </c>
      <c r="AP191" s="19">
        <f>H191*(1-0.44617759)</f>
        <v>0</v>
      </c>
      <c r="AQ191" s="82" t="s">
        <v>512</v>
      </c>
      <c r="AV191" s="19">
        <f>ROUND(AW191+AX191,2)</f>
        <v>0</v>
      </c>
      <c r="AW191" s="19">
        <f>ROUND(G191*AO191,2)</f>
        <v>0</v>
      </c>
      <c r="AX191" s="19">
        <f>ROUND(G191*AP191,2)</f>
        <v>0</v>
      </c>
      <c r="AY191" s="82" t="s">
        <v>625</v>
      </c>
      <c r="AZ191" s="82" t="s">
        <v>666</v>
      </c>
      <c r="BA191" s="16" t="s">
        <v>667</v>
      </c>
      <c r="BC191" s="19">
        <f>AW191+AX191</f>
        <v>0</v>
      </c>
      <c r="BD191" s="19">
        <f>H191/(100-BE191)*100</f>
        <v>0</v>
      </c>
      <c r="BE191" s="19">
        <v>0</v>
      </c>
      <c r="BF191" s="19">
        <f>M191</f>
        <v>3.0000000000000001E-3</v>
      </c>
      <c r="BH191" s="19">
        <f>G191*AO191</f>
        <v>0</v>
      </c>
      <c r="BI191" s="19">
        <f>G191*AP191</f>
        <v>0</v>
      </c>
      <c r="BJ191" s="19">
        <f>G191*H191</f>
        <v>0</v>
      </c>
      <c r="BK191" s="82" t="s">
        <v>32</v>
      </c>
      <c r="BL191" s="19">
        <v>723</v>
      </c>
      <c r="BW191" s="19">
        <v>12</v>
      </c>
      <c r="BX191" s="4" t="s">
        <v>281</v>
      </c>
    </row>
    <row r="192" spans="1:76" ht="25.5" x14ac:dyDescent="0.25">
      <c r="A192" s="1" t="s">
        <v>669</v>
      </c>
      <c r="B192" s="2" t="s">
        <v>277</v>
      </c>
      <c r="C192" s="2" t="s">
        <v>216</v>
      </c>
      <c r="D192" s="100" t="s">
        <v>217</v>
      </c>
      <c r="E192" s="94"/>
      <c r="F192" s="2" t="s">
        <v>40</v>
      </c>
      <c r="G192" s="19">
        <f>'Rozpočet - vybrané sloupce'!J159</f>
        <v>3</v>
      </c>
      <c r="H192" s="19">
        <f>'Rozpočet - vybrané sloupce'!K159</f>
        <v>0</v>
      </c>
      <c r="I192" s="19">
        <f>ROUND(G192*AO192,2)</f>
        <v>0</v>
      </c>
      <c r="J192" s="19">
        <f>ROUND(G192*AP192,2)</f>
        <v>0</v>
      </c>
      <c r="K192" s="19">
        <f>ROUND(G192*H192,0)</f>
        <v>0</v>
      </c>
      <c r="L192" s="19">
        <v>1.5900000000000001E-3</v>
      </c>
      <c r="M192" s="19">
        <f>G192*L192</f>
        <v>4.7699999999999999E-3</v>
      </c>
      <c r="N192" s="81" t="s">
        <v>511</v>
      </c>
      <c r="Z192" s="19">
        <f>ROUND(IF(AQ192="5",BJ192,0),2)</f>
        <v>0</v>
      </c>
      <c r="AB192" s="19">
        <f>ROUND(IF(AQ192="1",BH192,0),2)</f>
        <v>0</v>
      </c>
      <c r="AC192" s="19">
        <f>ROUND(IF(AQ192="1",BI192,0),2)</f>
        <v>0</v>
      </c>
      <c r="AD192" s="19">
        <f>ROUND(IF(AQ192="7",BH192,0),2)</f>
        <v>0</v>
      </c>
      <c r="AE192" s="19">
        <f>ROUND(IF(AQ192="7",BI192,0),2)</f>
        <v>0</v>
      </c>
      <c r="AF192" s="19">
        <f>ROUND(IF(AQ192="2",BH192,0),2)</f>
        <v>0</v>
      </c>
      <c r="AG192" s="19">
        <f>ROUND(IF(AQ192="2",BI192,0),2)</f>
        <v>0</v>
      </c>
      <c r="AH192" s="19">
        <f>ROUND(IF(AQ192="0",BJ192,0),2)</f>
        <v>0</v>
      </c>
      <c r="AI192" s="16" t="s">
        <v>277</v>
      </c>
      <c r="AJ192" s="19">
        <f>IF(AN192=0,K192,0)</f>
        <v>0</v>
      </c>
      <c r="AK192" s="19">
        <f>IF(AN192=12,K192,0)</f>
        <v>0</v>
      </c>
      <c r="AL192" s="19">
        <f>IF(AN192=21,K192,0)</f>
        <v>0</v>
      </c>
      <c r="AN192" s="19">
        <v>12</v>
      </c>
      <c r="AO192" s="19">
        <f>H192*0.824941663</f>
        <v>0</v>
      </c>
      <c r="AP192" s="19">
        <f>H192*(1-0.824941663)</f>
        <v>0</v>
      </c>
      <c r="AQ192" s="82" t="s">
        <v>512</v>
      </c>
      <c r="AV192" s="19">
        <f>ROUND(AW192+AX192,2)</f>
        <v>0</v>
      </c>
      <c r="AW192" s="19">
        <f>ROUND(G192*AO192,2)</f>
        <v>0</v>
      </c>
      <c r="AX192" s="19">
        <f>ROUND(G192*AP192,2)</f>
        <v>0</v>
      </c>
      <c r="AY192" s="82" t="s">
        <v>625</v>
      </c>
      <c r="AZ192" s="82" t="s">
        <v>666</v>
      </c>
      <c r="BA192" s="16" t="s">
        <v>667</v>
      </c>
      <c r="BC192" s="19">
        <f>AW192+AX192</f>
        <v>0</v>
      </c>
      <c r="BD192" s="19">
        <f>H192/(100-BE192)*100</f>
        <v>0</v>
      </c>
      <c r="BE192" s="19">
        <v>0</v>
      </c>
      <c r="BF192" s="19">
        <f>M192</f>
        <v>4.7699999999999999E-3</v>
      </c>
      <c r="BH192" s="19">
        <f>G192*AO192</f>
        <v>0</v>
      </c>
      <c r="BI192" s="19">
        <f>G192*AP192</f>
        <v>0</v>
      </c>
      <c r="BJ192" s="19">
        <f>G192*H192</f>
        <v>0</v>
      </c>
      <c r="BK192" s="82" t="s">
        <v>32</v>
      </c>
      <c r="BL192" s="19">
        <v>723</v>
      </c>
      <c r="BW192" s="19">
        <v>12</v>
      </c>
      <c r="BX192" s="4" t="s">
        <v>217</v>
      </c>
    </row>
    <row r="193" spans="1:76" ht="25.5" x14ac:dyDescent="0.25">
      <c r="A193" s="83"/>
      <c r="C193" s="84" t="s">
        <v>522</v>
      </c>
      <c r="D193" s="185" t="s">
        <v>628</v>
      </c>
      <c r="E193" s="186"/>
      <c r="F193" s="186"/>
      <c r="G193" s="186"/>
      <c r="H193" s="186"/>
      <c r="I193" s="186"/>
      <c r="J193" s="186"/>
      <c r="K193" s="186"/>
      <c r="L193" s="186"/>
      <c r="M193" s="186"/>
      <c r="N193" s="187"/>
      <c r="BX193" s="85" t="s">
        <v>628</v>
      </c>
    </row>
    <row r="194" spans="1:76" x14ac:dyDescent="0.25">
      <c r="A194" s="1" t="s">
        <v>670</v>
      </c>
      <c r="B194" s="2" t="s">
        <v>277</v>
      </c>
      <c r="C194" s="2" t="s">
        <v>218</v>
      </c>
      <c r="D194" s="100" t="s">
        <v>219</v>
      </c>
      <c r="E194" s="94"/>
      <c r="F194" s="2" t="s">
        <v>40</v>
      </c>
      <c r="G194" s="19">
        <f>'Rozpočet - vybrané sloupce'!J160</f>
        <v>1</v>
      </c>
      <c r="H194" s="19">
        <f>'Rozpočet - vybrané sloupce'!K160</f>
        <v>0</v>
      </c>
      <c r="I194" s="19">
        <f>ROUND(G194*AO194,2)</f>
        <v>0</v>
      </c>
      <c r="J194" s="19">
        <f>ROUND(G194*AP194,2)</f>
        <v>0</v>
      </c>
      <c r="K194" s="19">
        <f>ROUND(G194*H194,0)</f>
        <v>0</v>
      </c>
      <c r="L194" s="19">
        <v>2E-3</v>
      </c>
      <c r="M194" s="19">
        <f>G194*L194</f>
        <v>2E-3</v>
      </c>
      <c r="N194" s="81" t="s">
        <v>511</v>
      </c>
      <c r="Z194" s="19">
        <f>ROUND(IF(AQ194="5",BJ194,0),2)</f>
        <v>0</v>
      </c>
      <c r="AB194" s="19">
        <f>ROUND(IF(AQ194="1",BH194,0),2)</f>
        <v>0</v>
      </c>
      <c r="AC194" s="19">
        <f>ROUND(IF(AQ194="1",BI194,0),2)</f>
        <v>0</v>
      </c>
      <c r="AD194" s="19">
        <f>ROUND(IF(AQ194="7",BH194,0),2)</f>
        <v>0</v>
      </c>
      <c r="AE194" s="19">
        <f>ROUND(IF(AQ194="7",BI194,0),2)</f>
        <v>0</v>
      </c>
      <c r="AF194" s="19">
        <f>ROUND(IF(AQ194="2",BH194,0),2)</f>
        <v>0</v>
      </c>
      <c r="AG194" s="19">
        <f>ROUND(IF(AQ194="2",BI194,0),2)</f>
        <v>0</v>
      </c>
      <c r="AH194" s="19">
        <f>ROUND(IF(AQ194="0",BJ194,0),2)</f>
        <v>0</v>
      </c>
      <c r="AI194" s="16" t="s">
        <v>277</v>
      </c>
      <c r="AJ194" s="19">
        <f>IF(AN194=0,K194,0)</f>
        <v>0</v>
      </c>
      <c r="AK194" s="19">
        <f>IF(AN194=12,K194,0)</f>
        <v>0</v>
      </c>
      <c r="AL194" s="19">
        <f>IF(AN194=21,K194,0)</f>
        <v>0</v>
      </c>
      <c r="AN194" s="19">
        <v>12</v>
      </c>
      <c r="AO194" s="19">
        <f>H194*1</f>
        <v>0</v>
      </c>
      <c r="AP194" s="19">
        <f>H194*(1-1)</f>
        <v>0</v>
      </c>
      <c r="AQ194" s="82" t="s">
        <v>512</v>
      </c>
      <c r="AV194" s="19">
        <f>ROUND(AW194+AX194,2)</f>
        <v>0</v>
      </c>
      <c r="AW194" s="19">
        <f>ROUND(G194*AO194,2)</f>
        <v>0</v>
      </c>
      <c r="AX194" s="19">
        <f>ROUND(G194*AP194,2)</f>
        <v>0</v>
      </c>
      <c r="AY194" s="82" t="s">
        <v>625</v>
      </c>
      <c r="AZ194" s="82" t="s">
        <v>666</v>
      </c>
      <c r="BA194" s="16" t="s">
        <v>667</v>
      </c>
      <c r="BC194" s="19">
        <f>AW194+AX194</f>
        <v>0</v>
      </c>
      <c r="BD194" s="19">
        <f>H194/(100-BE194)*100</f>
        <v>0</v>
      </c>
      <c r="BE194" s="19">
        <v>0</v>
      </c>
      <c r="BF194" s="19">
        <f>M194</f>
        <v>2E-3</v>
      </c>
      <c r="BH194" s="19">
        <f>G194*AO194</f>
        <v>0</v>
      </c>
      <c r="BI194" s="19">
        <f>G194*AP194</f>
        <v>0</v>
      </c>
      <c r="BJ194" s="19">
        <f>G194*H194</f>
        <v>0</v>
      </c>
      <c r="BK194" s="82" t="s">
        <v>130</v>
      </c>
      <c r="BL194" s="19">
        <v>723</v>
      </c>
      <c r="BW194" s="19">
        <v>12</v>
      </c>
      <c r="BX194" s="4" t="s">
        <v>219</v>
      </c>
    </row>
    <row r="195" spans="1:76" ht="25.5" x14ac:dyDescent="0.25">
      <c r="A195" s="83"/>
      <c r="C195" s="84" t="s">
        <v>522</v>
      </c>
      <c r="D195" s="185" t="s">
        <v>629</v>
      </c>
      <c r="E195" s="186"/>
      <c r="F195" s="186"/>
      <c r="G195" s="186"/>
      <c r="H195" s="186"/>
      <c r="I195" s="186"/>
      <c r="J195" s="186"/>
      <c r="K195" s="186"/>
      <c r="L195" s="186"/>
      <c r="M195" s="186"/>
      <c r="N195" s="187"/>
      <c r="BX195" s="85" t="s">
        <v>629</v>
      </c>
    </row>
    <row r="196" spans="1:76" x14ac:dyDescent="0.25">
      <c r="A196" s="1" t="s">
        <v>671</v>
      </c>
      <c r="B196" s="2" t="s">
        <v>277</v>
      </c>
      <c r="C196" s="2" t="s">
        <v>224</v>
      </c>
      <c r="D196" s="100" t="s">
        <v>225</v>
      </c>
      <c r="E196" s="94"/>
      <c r="F196" s="2" t="s">
        <v>31</v>
      </c>
      <c r="G196" s="19">
        <f>'Rozpočet - vybrané sloupce'!J161</f>
        <v>2</v>
      </c>
      <c r="H196" s="19">
        <f>'Rozpočet - vybrané sloupce'!K161</f>
        <v>0</v>
      </c>
      <c r="I196" s="19">
        <f t="shared" ref="I196:I203" si="144">ROUND(G196*AO196,2)</f>
        <v>0</v>
      </c>
      <c r="J196" s="19">
        <f t="shared" ref="J196:J203" si="145">ROUND(G196*AP196,2)</f>
        <v>0</v>
      </c>
      <c r="K196" s="19">
        <f t="shared" ref="K196:K203" si="146">ROUND(G196*H196,0)</f>
        <v>0</v>
      </c>
      <c r="L196" s="19">
        <v>0</v>
      </c>
      <c r="M196" s="19">
        <f t="shared" ref="M196:M203" si="147">G196*L196</f>
        <v>0</v>
      </c>
      <c r="N196" s="81" t="s">
        <v>511</v>
      </c>
      <c r="Z196" s="19">
        <f t="shared" ref="Z196:Z203" si="148">ROUND(IF(AQ196="5",BJ196,0),2)</f>
        <v>0</v>
      </c>
      <c r="AB196" s="19">
        <f t="shared" ref="AB196:AB203" si="149">ROUND(IF(AQ196="1",BH196,0),2)</f>
        <v>0</v>
      </c>
      <c r="AC196" s="19">
        <f t="shared" ref="AC196:AC203" si="150">ROUND(IF(AQ196="1",BI196,0),2)</f>
        <v>0</v>
      </c>
      <c r="AD196" s="19">
        <f t="shared" ref="AD196:AD203" si="151">ROUND(IF(AQ196="7",BH196,0),2)</f>
        <v>0</v>
      </c>
      <c r="AE196" s="19">
        <f t="shared" ref="AE196:AE203" si="152">ROUND(IF(AQ196="7",BI196,0),2)</f>
        <v>0</v>
      </c>
      <c r="AF196" s="19">
        <f t="shared" ref="AF196:AF203" si="153">ROUND(IF(AQ196="2",BH196,0),2)</f>
        <v>0</v>
      </c>
      <c r="AG196" s="19">
        <f t="shared" ref="AG196:AG203" si="154">ROUND(IF(AQ196="2",BI196,0),2)</f>
        <v>0</v>
      </c>
      <c r="AH196" s="19">
        <f t="shared" ref="AH196:AH203" si="155">ROUND(IF(AQ196="0",BJ196,0),2)</f>
        <v>0</v>
      </c>
      <c r="AI196" s="16" t="s">
        <v>277</v>
      </c>
      <c r="AJ196" s="19">
        <f t="shared" ref="AJ196:AJ203" si="156">IF(AN196=0,K196,0)</f>
        <v>0</v>
      </c>
      <c r="AK196" s="19">
        <f t="shared" ref="AK196:AK203" si="157">IF(AN196=12,K196,0)</f>
        <v>0</v>
      </c>
      <c r="AL196" s="19">
        <f t="shared" ref="AL196:AL203" si="158">IF(AN196=21,K196,0)</f>
        <v>0</v>
      </c>
      <c r="AN196" s="19">
        <v>12</v>
      </c>
      <c r="AO196" s="19">
        <f>H196*0</f>
        <v>0</v>
      </c>
      <c r="AP196" s="19">
        <f>H196*(1-0)</f>
        <v>0</v>
      </c>
      <c r="AQ196" s="82" t="s">
        <v>512</v>
      </c>
      <c r="AV196" s="19">
        <f t="shared" ref="AV196:AV203" si="159">ROUND(AW196+AX196,2)</f>
        <v>0</v>
      </c>
      <c r="AW196" s="19">
        <f t="shared" ref="AW196:AW203" si="160">ROUND(G196*AO196,2)</f>
        <v>0</v>
      </c>
      <c r="AX196" s="19">
        <f t="shared" ref="AX196:AX203" si="161">ROUND(G196*AP196,2)</f>
        <v>0</v>
      </c>
      <c r="AY196" s="82" t="s">
        <v>625</v>
      </c>
      <c r="AZ196" s="82" t="s">
        <v>666</v>
      </c>
      <c r="BA196" s="16" t="s">
        <v>667</v>
      </c>
      <c r="BC196" s="19">
        <f t="shared" ref="BC196:BC203" si="162">AW196+AX196</f>
        <v>0</v>
      </c>
      <c r="BD196" s="19">
        <f t="shared" ref="BD196:BD203" si="163">H196/(100-BE196)*100</f>
        <v>0</v>
      </c>
      <c r="BE196" s="19">
        <v>0</v>
      </c>
      <c r="BF196" s="19">
        <f t="shared" ref="BF196:BF203" si="164">M196</f>
        <v>0</v>
      </c>
      <c r="BH196" s="19">
        <f t="shared" ref="BH196:BH203" si="165">G196*AO196</f>
        <v>0</v>
      </c>
      <c r="BI196" s="19">
        <f t="shared" ref="BI196:BI203" si="166">G196*AP196</f>
        <v>0</v>
      </c>
      <c r="BJ196" s="19">
        <f t="shared" ref="BJ196:BJ203" si="167">G196*H196</f>
        <v>0</v>
      </c>
      <c r="BK196" s="82" t="s">
        <v>32</v>
      </c>
      <c r="BL196" s="19">
        <v>723</v>
      </c>
      <c r="BW196" s="19">
        <v>12</v>
      </c>
      <c r="BX196" s="4" t="s">
        <v>225</v>
      </c>
    </row>
    <row r="197" spans="1:76" x14ac:dyDescent="0.25">
      <c r="A197" s="1" t="s">
        <v>672</v>
      </c>
      <c r="B197" s="2" t="s">
        <v>277</v>
      </c>
      <c r="C197" s="2" t="s">
        <v>222</v>
      </c>
      <c r="D197" s="100" t="s">
        <v>223</v>
      </c>
      <c r="E197" s="94"/>
      <c r="F197" s="2" t="s">
        <v>40</v>
      </c>
      <c r="G197" s="19">
        <f>'Rozpočet - vybrané sloupce'!J162</f>
        <v>22</v>
      </c>
      <c r="H197" s="19">
        <f>'Rozpočet - vybrané sloupce'!K162</f>
        <v>0</v>
      </c>
      <c r="I197" s="19">
        <f t="shared" si="144"/>
        <v>0</v>
      </c>
      <c r="J197" s="19">
        <f t="shared" si="145"/>
        <v>0</v>
      </c>
      <c r="K197" s="19">
        <f t="shared" si="146"/>
        <v>0</v>
      </c>
      <c r="L197" s="19">
        <v>0</v>
      </c>
      <c r="M197" s="19">
        <f t="shared" si="147"/>
        <v>0</v>
      </c>
      <c r="N197" s="81" t="s">
        <v>511</v>
      </c>
      <c r="Z197" s="19">
        <f t="shared" si="148"/>
        <v>0</v>
      </c>
      <c r="AB197" s="19">
        <f t="shared" si="149"/>
        <v>0</v>
      </c>
      <c r="AC197" s="19">
        <f t="shared" si="150"/>
        <v>0</v>
      </c>
      <c r="AD197" s="19">
        <f t="shared" si="151"/>
        <v>0</v>
      </c>
      <c r="AE197" s="19">
        <f t="shared" si="152"/>
        <v>0</v>
      </c>
      <c r="AF197" s="19">
        <f t="shared" si="153"/>
        <v>0</v>
      </c>
      <c r="AG197" s="19">
        <f t="shared" si="154"/>
        <v>0</v>
      </c>
      <c r="AH197" s="19">
        <f t="shared" si="155"/>
        <v>0</v>
      </c>
      <c r="AI197" s="16" t="s">
        <v>277</v>
      </c>
      <c r="AJ197" s="19">
        <f t="shared" si="156"/>
        <v>0</v>
      </c>
      <c r="AK197" s="19">
        <f t="shared" si="157"/>
        <v>0</v>
      </c>
      <c r="AL197" s="19">
        <f t="shared" si="158"/>
        <v>0</v>
      </c>
      <c r="AN197" s="19">
        <v>12</v>
      </c>
      <c r="AO197" s="19">
        <f>H197*0</f>
        <v>0</v>
      </c>
      <c r="AP197" s="19">
        <f>H197*(1-0)</f>
        <v>0</v>
      </c>
      <c r="AQ197" s="82" t="s">
        <v>512</v>
      </c>
      <c r="AV197" s="19">
        <f t="shared" si="159"/>
        <v>0</v>
      </c>
      <c r="AW197" s="19">
        <f t="shared" si="160"/>
        <v>0</v>
      </c>
      <c r="AX197" s="19">
        <f t="shared" si="161"/>
        <v>0</v>
      </c>
      <c r="AY197" s="82" t="s">
        <v>625</v>
      </c>
      <c r="AZ197" s="82" t="s">
        <v>666</v>
      </c>
      <c r="BA197" s="16" t="s">
        <v>667</v>
      </c>
      <c r="BC197" s="19">
        <f t="shared" si="162"/>
        <v>0</v>
      </c>
      <c r="BD197" s="19">
        <f t="shared" si="163"/>
        <v>0</v>
      </c>
      <c r="BE197" s="19">
        <v>0</v>
      </c>
      <c r="BF197" s="19">
        <f t="shared" si="164"/>
        <v>0</v>
      </c>
      <c r="BH197" s="19">
        <f t="shared" si="165"/>
        <v>0</v>
      </c>
      <c r="BI197" s="19">
        <f t="shared" si="166"/>
        <v>0</v>
      </c>
      <c r="BJ197" s="19">
        <f t="shared" si="167"/>
        <v>0</v>
      </c>
      <c r="BK197" s="82" t="s">
        <v>32</v>
      </c>
      <c r="BL197" s="19">
        <v>723</v>
      </c>
      <c r="BW197" s="19">
        <v>12</v>
      </c>
      <c r="BX197" s="4" t="s">
        <v>223</v>
      </c>
    </row>
    <row r="198" spans="1:76" x14ac:dyDescent="0.25">
      <c r="A198" s="1" t="s">
        <v>673</v>
      </c>
      <c r="B198" s="2" t="s">
        <v>277</v>
      </c>
      <c r="C198" s="2" t="s">
        <v>226</v>
      </c>
      <c r="D198" s="100" t="s">
        <v>227</v>
      </c>
      <c r="E198" s="94"/>
      <c r="F198" s="2" t="s">
        <v>31</v>
      </c>
      <c r="G198" s="19">
        <f>'Rozpočet - vybrané sloupce'!J163</f>
        <v>1</v>
      </c>
      <c r="H198" s="19">
        <f>'Rozpočet - vybrané sloupce'!K163</f>
        <v>0</v>
      </c>
      <c r="I198" s="19">
        <f t="shared" si="144"/>
        <v>0</v>
      </c>
      <c r="J198" s="19">
        <f t="shared" si="145"/>
        <v>0</v>
      </c>
      <c r="K198" s="19">
        <f t="shared" si="146"/>
        <v>0</v>
      </c>
      <c r="L198" s="19">
        <v>0</v>
      </c>
      <c r="M198" s="19">
        <f t="shared" si="147"/>
        <v>0</v>
      </c>
      <c r="N198" s="81" t="s">
        <v>511</v>
      </c>
      <c r="Z198" s="19">
        <f t="shared" si="148"/>
        <v>0</v>
      </c>
      <c r="AB198" s="19">
        <f t="shared" si="149"/>
        <v>0</v>
      </c>
      <c r="AC198" s="19">
        <f t="shared" si="150"/>
        <v>0</v>
      </c>
      <c r="AD198" s="19">
        <f t="shared" si="151"/>
        <v>0</v>
      </c>
      <c r="AE198" s="19">
        <f t="shared" si="152"/>
        <v>0</v>
      </c>
      <c r="AF198" s="19">
        <f t="shared" si="153"/>
        <v>0</v>
      </c>
      <c r="AG198" s="19">
        <f t="shared" si="154"/>
        <v>0</v>
      </c>
      <c r="AH198" s="19">
        <f t="shared" si="155"/>
        <v>0</v>
      </c>
      <c r="AI198" s="16" t="s">
        <v>277</v>
      </c>
      <c r="AJ198" s="19">
        <f t="shared" si="156"/>
        <v>0</v>
      </c>
      <c r="AK198" s="19">
        <f t="shared" si="157"/>
        <v>0</v>
      </c>
      <c r="AL198" s="19">
        <f t="shared" si="158"/>
        <v>0</v>
      </c>
      <c r="AN198" s="19">
        <v>12</v>
      </c>
      <c r="AO198" s="19">
        <f>H198*0</f>
        <v>0</v>
      </c>
      <c r="AP198" s="19">
        <f>H198*(1-0)</f>
        <v>0</v>
      </c>
      <c r="AQ198" s="82" t="s">
        <v>512</v>
      </c>
      <c r="AV198" s="19">
        <f t="shared" si="159"/>
        <v>0</v>
      </c>
      <c r="AW198" s="19">
        <f t="shared" si="160"/>
        <v>0</v>
      </c>
      <c r="AX198" s="19">
        <f t="shared" si="161"/>
        <v>0</v>
      </c>
      <c r="AY198" s="82" t="s">
        <v>625</v>
      </c>
      <c r="AZ198" s="82" t="s">
        <v>666</v>
      </c>
      <c r="BA198" s="16" t="s">
        <v>667</v>
      </c>
      <c r="BC198" s="19">
        <f t="shared" si="162"/>
        <v>0</v>
      </c>
      <c r="BD198" s="19">
        <f t="shared" si="163"/>
        <v>0</v>
      </c>
      <c r="BE198" s="19">
        <v>0</v>
      </c>
      <c r="BF198" s="19">
        <f t="shared" si="164"/>
        <v>0</v>
      </c>
      <c r="BH198" s="19">
        <f t="shared" si="165"/>
        <v>0</v>
      </c>
      <c r="BI198" s="19">
        <f t="shared" si="166"/>
        <v>0</v>
      </c>
      <c r="BJ198" s="19">
        <f t="shared" si="167"/>
        <v>0</v>
      </c>
      <c r="BK198" s="82" t="s">
        <v>32</v>
      </c>
      <c r="BL198" s="19">
        <v>723</v>
      </c>
      <c r="BW198" s="19">
        <v>12</v>
      </c>
      <c r="BX198" s="4" t="s">
        <v>227</v>
      </c>
    </row>
    <row r="199" spans="1:76" x14ac:dyDescent="0.25">
      <c r="A199" s="1" t="s">
        <v>674</v>
      </c>
      <c r="B199" s="2" t="s">
        <v>277</v>
      </c>
      <c r="C199" s="2" t="s">
        <v>282</v>
      </c>
      <c r="D199" s="100" t="s">
        <v>283</v>
      </c>
      <c r="E199" s="94"/>
      <c r="F199" s="2" t="s">
        <v>31</v>
      </c>
      <c r="G199" s="19">
        <f>'Rozpočet - vybrané sloupce'!J164</f>
        <v>2</v>
      </c>
      <c r="H199" s="19">
        <f>'Rozpočet - vybrané sloupce'!K164</f>
        <v>0</v>
      </c>
      <c r="I199" s="19">
        <f t="shared" si="144"/>
        <v>0</v>
      </c>
      <c r="J199" s="19">
        <f t="shared" si="145"/>
        <v>0</v>
      </c>
      <c r="K199" s="19">
        <f t="shared" si="146"/>
        <v>0</v>
      </c>
      <c r="L199" s="19">
        <v>9.7000000000000005E-4</v>
      </c>
      <c r="M199" s="19">
        <f t="shared" si="147"/>
        <v>1.9400000000000001E-3</v>
      </c>
      <c r="N199" s="81" t="s">
        <v>511</v>
      </c>
      <c r="Z199" s="19">
        <f t="shared" si="148"/>
        <v>0</v>
      </c>
      <c r="AB199" s="19">
        <f t="shared" si="149"/>
        <v>0</v>
      </c>
      <c r="AC199" s="19">
        <f t="shared" si="150"/>
        <v>0</v>
      </c>
      <c r="AD199" s="19">
        <f t="shared" si="151"/>
        <v>0</v>
      </c>
      <c r="AE199" s="19">
        <f t="shared" si="152"/>
        <v>0</v>
      </c>
      <c r="AF199" s="19">
        <f t="shared" si="153"/>
        <v>0</v>
      </c>
      <c r="AG199" s="19">
        <f t="shared" si="154"/>
        <v>0</v>
      </c>
      <c r="AH199" s="19">
        <f t="shared" si="155"/>
        <v>0</v>
      </c>
      <c r="AI199" s="16" t="s">
        <v>277</v>
      </c>
      <c r="AJ199" s="19">
        <f t="shared" si="156"/>
        <v>0</v>
      </c>
      <c r="AK199" s="19">
        <f t="shared" si="157"/>
        <v>0</v>
      </c>
      <c r="AL199" s="19">
        <f t="shared" si="158"/>
        <v>0</v>
      </c>
      <c r="AN199" s="19">
        <v>12</v>
      </c>
      <c r="AO199" s="19">
        <f>H199*0.864934069</f>
        <v>0</v>
      </c>
      <c r="AP199" s="19">
        <f>H199*(1-0.864934069)</f>
        <v>0</v>
      </c>
      <c r="AQ199" s="82" t="s">
        <v>512</v>
      </c>
      <c r="AV199" s="19">
        <f t="shared" si="159"/>
        <v>0</v>
      </c>
      <c r="AW199" s="19">
        <f t="shared" si="160"/>
        <v>0</v>
      </c>
      <c r="AX199" s="19">
        <f t="shared" si="161"/>
        <v>0</v>
      </c>
      <c r="AY199" s="82" t="s">
        <v>625</v>
      </c>
      <c r="AZ199" s="82" t="s">
        <v>666</v>
      </c>
      <c r="BA199" s="16" t="s">
        <v>667</v>
      </c>
      <c r="BC199" s="19">
        <f t="shared" si="162"/>
        <v>0</v>
      </c>
      <c r="BD199" s="19">
        <f t="shared" si="163"/>
        <v>0</v>
      </c>
      <c r="BE199" s="19">
        <v>0</v>
      </c>
      <c r="BF199" s="19">
        <f t="shared" si="164"/>
        <v>1.9400000000000001E-3</v>
      </c>
      <c r="BH199" s="19">
        <f t="shared" si="165"/>
        <v>0</v>
      </c>
      <c r="BI199" s="19">
        <f t="shared" si="166"/>
        <v>0</v>
      </c>
      <c r="BJ199" s="19">
        <f t="shared" si="167"/>
        <v>0</v>
      </c>
      <c r="BK199" s="82" t="s">
        <v>32</v>
      </c>
      <c r="BL199" s="19">
        <v>723</v>
      </c>
      <c r="BW199" s="19">
        <v>12</v>
      </c>
      <c r="BX199" s="4" t="s">
        <v>283</v>
      </c>
    </row>
    <row r="200" spans="1:76" x14ac:dyDescent="0.25">
      <c r="A200" s="1" t="s">
        <v>675</v>
      </c>
      <c r="B200" s="2" t="s">
        <v>277</v>
      </c>
      <c r="C200" s="2" t="s">
        <v>284</v>
      </c>
      <c r="D200" s="100" t="s">
        <v>285</v>
      </c>
      <c r="E200" s="94"/>
      <c r="F200" s="2" t="s">
        <v>31</v>
      </c>
      <c r="G200" s="19">
        <f>'Rozpočet - vybrané sloupce'!J165</f>
        <v>1</v>
      </c>
      <c r="H200" s="19">
        <f>'Rozpočet - vybrané sloupce'!K165</f>
        <v>0</v>
      </c>
      <c r="I200" s="19">
        <f t="shared" si="144"/>
        <v>0</v>
      </c>
      <c r="J200" s="19">
        <f t="shared" si="145"/>
        <v>0</v>
      </c>
      <c r="K200" s="19">
        <f t="shared" si="146"/>
        <v>0</v>
      </c>
      <c r="L200" s="19">
        <v>0</v>
      </c>
      <c r="M200" s="19">
        <f t="shared" si="147"/>
        <v>0</v>
      </c>
      <c r="N200" s="81" t="s">
        <v>511</v>
      </c>
      <c r="Z200" s="19">
        <f t="shared" si="148"/>
        <v>0</v>
      </c>
      <c r="AB200" s="19">
        <f t="shared" si="149"/>
        <v>0</v>
      </c>
      <c r="AC200" s="19">
        <f t="shared" si="150"/>
        <v>0</v>
      </c>
      <c r="AD200" s="19">
        <f t="shared" si="151"/>
        <v>0</v>
      </c>
      <c r="AE200" s="19">
        <f t="shared" si="152"/>
        <v>0</v>
      </c>
      <c r="AF200" s="19">
        <f t="shared" si="153"/>
        <v>0</v>
      </c>
      <c r="AG200" s="19">
        <f t="shared" si="154"/>
        <v>0</v>
      </c>
      <c r="AH200" s="19">
        <f t="shared" si="155"/>
        <v>0</v>
      </c>
      <c r="AI200" s="16" t="s">
        <v>277</v>
      </c>
      <c r="AJ200" s="19">
        <f t="shared" si="156"/>
        <v>0</v>
      </c>
      <c r="AK200" s="19">
        <f t="shared" si="157"/>
        <v>0</v>
      </c>
      <c r="AL200" s="19">
        <f t="shared" si="158"/>
        <v>0</v>
      </c>
      <c r="AN200" s="19">
        <v>12</v>
      </c>
      <c r="AO200" s="19">
        <f>H200*0.333333333</f>
        <v>0</v>
      </c>
      <c r="AP200" s="19">
        <f>H200*(1-0.333333333)</f>
        <v>0</v>
      </c>
      <c r="AQ200" s="82" t="s">
        <v>512</v>
      </c>
      <c r="AV200" s="19">
        <f t="shared" si="159"/>
        <v>0</v>
      </c>
      <c r="AW200" s="19">
        <f t="shared" si="160"/>
        <v>0</v>
      </c>
      <c r="AX200" s="19">
        <f t="shared" si="161"/>
        <v>0</v>
      </c>
      <c r="AY200" s="82" t="s">
        <v>625</v>
      </c>
      <c r="AZ200" s="82" t="s">
        <v>666</v>
      </c>
      <c r="BA200" s="16" t="s">
        <v>667</v>
      </c>
      <c r="BC200" s="19">
        <f t="shared" si="162"/>
        <v>0</v>
      </c>
      <c r="BD200" s="19">
        <f t="shared" si="163"/>
        <v>0</v>
      </c>
      <c r="BE200" s="19">
        <v>0</v>
      </c>
      <c r="BF200" s="19">
        <f t="shared" si="164"/>
        <v>0</v>
      </c>
      <c r="BH200" s="19">
        <f t="shared" si="165"/>
        <v>0</v>
      </c>
      <c r="BI200" s="19">
        <f t="shared" si="166"/>
        <v>0</v>
      </c>
      <c r="BJ200" s="19">
        <f t="shared" si="167"/>
        <v>0</v>
      </c>
      <c r="BK200" s="82" t="s">
        <v>32</v>
      </c>
      <c r="BL200" s="19">
        <v>723</v>
      </c>
      <c r="BW200" s="19">
        <v>12</v>
      </c>
      <c r="BX200" s="4" t="s">
        <v>285</v>
      </c>
    </row>
    <row r="201" spans="1:76" x14ac:dyDescent="0.25">
      <c r="A201" s="1" t="s">
        <v>676</v>
      </c>
      <c r="B201" s="2" t="s">
        <v>277</v>
      </c>
      <c r="C201" s="2" t="s">
        <v>286</v>
      </c>
      <c r="D201" s="100" t="s">
        <v>287</v>
      </c>
      <c r="E201" s="94"/>
      <c r="F201" s="2" t="s">
        <v>31</v>
      </c>
      <c r="G201" s="19">
        <f>'Rozpočet - vybrané sloupce'!J166</f>
        <v>1</v>
      </c>
      <c r="H201" s="19">
        <f>'Rozpočet - vybrané sloupce'!K166</f>
        <v>0</v>
      </c>
      <c r="I201" s="19">
        <f t="shared" si="144"/>
        <v>0</v>
      </c>
      <c r="J201" s="19">
        <f t="shared" si="145"/>
        <v>0</v>
      </c>
      <c r="K201" s="19">
        <f t="shared" si="146"/>
        <v>0</v>
      </c>
      <c r="L201" s="19">
        <v>0</v>
      </c>
      <c r="M201" s="19">
        <f t="shared" si="147"/>
        <v>0</v>
      </c>
      <c r="N201" s="81" t="s">
        <v>511</v>
      </c>
      <c r="Z201" s="19">
        <f t="shared" si="148"/>
        <v>0</v>
      </c>
      <c r="AB201" s="19">
        <f t="shared" si="149"/>
        <v>0</v>
      </c>
      <c r="AC201" s="19">
        <f t="shared" si="150"/>
        <v>0</v>
      </c>
      <c r="AD201" s="19">
        <f t="shared" si="151"/>
        <v>0</v>
      </c>
      <c r="AE201" s="19">
        <f t="shared" si="152"/>
        <v>0</v>
      </c>
      <c r="AF201" s="19">
        <f t="shared" si="153"/>
        <v>0</v>
      </c>
      <c r="AG201" s="19">
        <f t="shared" si="154"/>
        <v>0</v>
      </c>
      <c r="AH201" s="19">
        <f t="shared" si="155"/>
        <v>0</v>
      </c>
      <c r="AI201" s="16" t="s">
        <v>277</v>
      </c>
      <c r="AJ201" s="19">
        <f t="shared" si="156"/>
        <v>0</v>
      </c>
      <c r="AK201" s="19">
        <f t="shared" si="157"/>
        <v>0</v>
      </c>
      <c r="AL201" s="19">
        <f t="shared" si="158"/>
        <v>0</v>
      </c>
      <c r="AN201" s="19">
        <v>12</v>
      </c>
      <c r="AO201" s="19">
        <f>H201*1</f>
        <v>0</v>
      </c>
      <c r="AP201" s="19">
        <f>H201*(1-1)</f>
        <v>0</v>
      </c>
      <c r="AQ201" s="82" t="s">
        <v>512</v>
      </c>
      <c r="AV201" s="19">
        <f t="shared" si="159"/>
        <v>0</v>
      </c>
      <c r="AW201" s="19">
        <f t="shared" si="160"/>
        <v>0</v>
      </c>
      <c r="AX201" s="19">
        <f t="shared" si="161"/>
        <v>0</v>
      </c>
      <c r="AY201" s="82" t="s">
        <v>625</v>
      </c>
      <c r="AZ201" s="82" t="s">
        <v>666</v>
      </c>
      <c r="BA201" s="16" t="s">
        <v>667</v>
      </c>
      <c r="BC201" s="19">
        <f t="shared" si="162"/>
        <v>0</v>
      </c>
      <c r="BD201" s="19">
        <f t="shared" si="163"/>
        <v>0</v>
      </c>
      <c r="BE201" s="19">
        <v>0</v>
      </c>
      <c r="BF201" s="19">
        <f t="shared" si="164"/>
        <v>0</v>
      </c>
      <c r="BH201" s="19">
        <f t="shared" si="165"/>
        <v>0</v>
      </c>
      <c r="BI201" s="19">
        <f t="shared" si="166"/>
        <v>0</v>
      </c>
      <c r="BJ201" s="19">
        <f t="shared" si="167"/>
        <v>0</v>
      </c>
      <c r="BK201" s="82" t="s">
        <v>130</v>
      </c>
      <c r="BL201" s="19">
        <v>723</v>
      </c>
      <c r="BW201" s="19">
        <v>12</v>
      </c>
      <c r="BX201" s="4" t="s">
        <v>287</v>
      </c>
    </row>
    <row r="202" spans="1:76" x14ac:dyDescent="0.25">
      <c r="A202" s="1" t="s">
        <v>677</v>
      </c>
      <c r="B202" s="2" t="s">
        <v>277</v>
      </c>
      <c r="C202" s="2" t="s">
        <v>288</v>
      </c>
      <c r="D202" s="100" t="s">
        <v>289</v>
      </c>
      <c r="E202" s="94"/>
      <c r="F202" s="2" t="s">
        <v>290</v>
      </c>
      <c r="G202" s="19">
        <f>'Rozpočet - vybrané sloupce'!J167</f>
        <v>1</v>
      </c>
      <c r="H202" s="19">
        <f>'Rozpočet - vybrané sloupce'!K167</f>
        <v>0</v>
      </c>
      <c r="I202" s="19">
        <f t="shared" si="144"/>
        <v>0</v>
      </c>
      <c r="J202" s="19">
        <f t="shared" si="145"/>
        <v>0</v>
      </c>
      <c r="K202" s="19">
        <f t="shared" si="146"/>
        <v>0</v>
      </c>
      <c r="L202" s="19">
        <v>0</v>
      </c>
      <c r="M202" s="19">
        <f t="shared" si="147"/>
        <v>0</v>
      </c>
      <c r="N202" s="81" t="s">
        <v>511</v>
      </c>
      <c r="Z202" s="19">
        <f t="shared" si="148"/>
        <v>0</v>
      </c>
      <c r="AB202" s="19">
        <f t="shared" si="149"/>
        <v>0</v>
      </c>
      <c r="AC202" s="19">
        <f t="shared" si="150"/>
        <v>0</v>
      </c>
      <c r="AD202" s="19">
        <f t="shared" si="151"/>
        <v>0</v>
      </c>
      <c r="AE202" s="19">
        <f t="shared" si="152"/>
        <v>0</v>
      </c>
      <c r="AF202" s="19">
        <f t="shared" si="153"/>
        <v>0</v>
      </c>
      <c r="AG202" s="19">
        <f t="shared" si="154"/>
        <v>0</v>
      </c>
      <c r="AH202" s="19">
        <f t="shared" si="155"/>
        <v>0</v>
      </c>
      <c r="AI202" s="16" t="s">
        <v>277</v>
      </c>
      <c r="AJ202" s="19">
        <f t="shared" si="156"/>
        <v>0</v>
      </c>
      <c r="AK202" s="19">
        <f t="shared" si="157"/>
        <v>0</v>
      </c>
      <c r="AL202" s="19">
        <f t="shared" si="158"/>
        <v>0</v>
      </c>
      <c r="AN202" s="19">
        <v>12</v>
      </c>
      <c r="AO202" s="19">
        <f>H202*0</f>
        <v>0</v>
      </c>
      <c r="AP202" s="19">
        <f>H202*(1-0)</f>
        <v>0</v>
      </c>
      <c r="AQ202" s="82" t="s">
        <v>512</v>
      </c>
      <c r="AV202" s="19">
        <f t="shared" si="159"/>
        <v>0</v>
      </c>
      <c r="AW202" s="19">
        <f t="shared" si="160"/>
        <v>0</v>
      </c>
      <c r="AX202" s="19">
        <f t="shared" si="161"/>
        <v>0</v>
      </c>
      <c r="AY202" s="82" t="s">
        <v>625</v>
      </c>
      <c r="AZ202" s="82" t="s">
        <v>666</v>
      </c>
      <c r="BA202" s="16" t="s">
        <v>667</v>
      </c>
      <c r="BC202" s="19">
        <f t="shared" si="162"/>
        <v>0</v>
      </c>
      <c r="BD202" s="19">
        <f t="shared" si="163"/>
        <v>0</v>
      </c>
      <c r="BE202" s="19">
        <v>0</v>
      </c>
      <c r="BF202" s="19">
        <f t="shared" si="164"/>
        <v>0</v>
      </c>
      <c r="BH202" s="19">
        <f t="shared" si="165"/>
        <v>0</v>
      </c>
      <c r="BI202" s="19">
        <f t="shared" si="166"/>
        <v>0</v>
      </c>
      <c r="BJ202" s="19">
        <f t="shared" si="167"/>
        <v>0</v>
      </c>
      <c r="BK202" s="82" t="s">
        <v>32</v>
      </c>
      <c r="BL202" s="19">
        <v>723</v>
      </c>
      <c r="BW202" s="19">
        <v>12</v>
      </c>
      <c r="BX202" s="4" t="s">
        <v>289</v>
      </c>
    </row>
    <row r="203" spans="1:76" x14ac:dyDescent="0.25">
      <c r="A203" s="1" t="s">
        <v>678</v>
      </c>
      <c r="B203" s="2" t="s">
        <v>277</v>
      </c>
      <c r="C203" s="2" t="s">
        <v>291</v>
      </c>
      <c r="D203" s="100" t="s">
        <v>292</v>
      </c>
      <c r="E203" s="94"/>
      <c r="F203" s="2" t="s">
        <v>35</v>
      </c>
      <c r="G203" s="19">
        <f>'Rozpočet - vybrané sloupce'!J168</f>
        <v>240</v>
      </c>
      <c r="H203" s="19">
        <f>'Rozpočet - vybrané sloupce'!K168</f>
        <v>0</v>
      </c>
      <c r="I203" s="19">
        <f t="shared" si="144"/>
        <v>0</v>
      </c>
      <c r="J203" s="19">
        <f t="shared" si="145"/>
        <v>0</v>
      </c>
      <c r="K203" s="19">
        <f t="shared" si="146"/>
        <v>0</v>
      </c>
      <c r="L203" s="19">
        <v>0</v>
      </c>
      <c r="M203" s="19">
        <f t="shared" si="147"/>
        <v>0</v>
      </c>
      <c r="N203" s="81" t="s">
        <v>511</v>
      </c>
      <c r="Z203" s="19">
        <f t="shared" si="148"/>
        <v>0</v>
      </c>
      <c r="AB203" s="19">
        <f t="shared" si="149"/>
        <v>0</v>
      </c>
      <c r="AC203" s="19">
        <f t="shared" si="150"/>
        <v>0</v>
      </c>
      <c r="AD203" s="19">
        <f t="shared" si="151"/>
        <v>0</v>
      </c>
      <c r="AE203" s="19">
        <f t="shared" si="152"/>
        <v>0</v>
      </c>
      <c r="AF203" s="19">
        <f t="shared" si="153"/>
        <v>0</v>
      </c>
      <c r="AG203" s="19">
        <f t="shared" si="154"/>
        <v>0</v>
      </c>
      <c r="AH203" s="19">
        <f t="shared" si="155"/>
        <v>0</v>
      </c>
      <c r="AI203" s="16" t="s">
        <v>277</v>
      </c>
      <c r="AJ203" s="19">
        <f t="shared" si="156"/>
        <v>0</v>
      </c>
      <c r="AK203" s="19">
        <f t="shared" si="157"/>
        <v>0</v>
      </c>
      <c r="AL203" s="19">
        <f t="shared" si="158"/>
        <v>0</v>
      </c>
      <c r="AN203" s="19">
        <v>12</v>
      </c>
      <c r="AO203" s="19">
        <f>H203*0</f>
        <v>0</v>
      </c>
      <c r="AP203" s="19">
        <f>H203*(1-0)</f>
        <v>0</v>
      </c>
      <c r="AQ203" s="82" t="s">
        <v>517</v>
      </c>
      <c r="AV203" s="19">
        <f t="shared" si="159"/>
        <v>0</v>
      </c>
      <c r="AW203" s="19">
        <f t="shared" si="160"/>
        <v>0</v>
      </c>
      <c r="AX203" s="19">
        <f t="shared" si="161"/>
        <v>0</v>
      </c>
      <c r="AY203" s="82" t="s">
        <v>625</v>
      </c>
      <c r="AZ203" s="82" t="s">
        <v>666</v>
      </c>
      <c r="BA203" s="16" t="s">
        <v>667</v>
      </c>
      <c r="BC203" s="19">
        <f t="shared" si="162"/>
        <v>0</v>
      </c>
      <c r="BD203" s="19">
        <f t="shared" si="163"/>
        <v>0</v>
      </c>
      <c r="BE203" s="19">
        <v>0</v>
      </c>
      <c r="BF203" s="19">
        <f t="shared" si="164"/>
        <v>0</v>
      </c>
      <c r="BH203" s="19">
        <f t="shared" si="165"/>
        <v>0</v>
      </c>
      <c r="BI203" s="19">
        <f t="shared" si="166"/>
        <v>0</v>
      </c>
      <c r="BJ203" s="19">
        <f t="shared" si="167"/>
        <v>0</v>
      </c>
      <c r="BK203" s="82" t="s">
        <v>32</v>
      </c>
      <c r="BL203" s="19">
        <v>723</v>
      </c>
      <c r="BW203" s="19">
        <v>12</v>
      </c>
      <c r="BX203" s="4" t="s">
        <v>292</v>
      </c>
    </row>
    <row r="204" spans="1:76" x14ac:dyDescent="0.25">
      <c r="A204" s="78" t="s">
        <v>25</v>
      </c>
      <c r="B204" s="15" t="s">
        <v>293</v>
      </c>
      <c r="C204" s="15" t="s">
        <v>25</v>
      </c>
      <c r="D204" s="107" t="s">
        <v>294</v>
      </c>
      <c r="E204" s="108"/>
      <c r="F204" s="79" t="s">
        <v>23</v>
      </c>
      <c r="G204" s="79" t="s">
        <v>23</v>
      </c>
      <c r="H204" s="79" t="s">
        <v>23</v>
      </c>
      <c r="I204" s="61">
        <f>ROUND(SUM(I205,I215,I220,I222,I227,I237,I241,I243,I245,I247,I257),0)</f>
        <v>0</v>
      </c>
      <c r="J204" s="61">
        <f>ROUND(SUM(J205,J215,J220,J222,J227,J237,J241,J243,J245,J247,J257),0)</f>
        <v>0</v>
      </c>
      <c r="K204" s="61">
        <f>ROUND(SUM(K205,K215,K220,K222,K227,K237,K241,K243,K245,K247,K257),0)</f>
        <v>0</v>
      </c>
      <c r="L204" s="16" t="s">
        <v>25</v>
      </c>
      <c r="M204" s="61">
        <f>SUM(M205,M215,M220,M222,M227,M237,M241,M243,M245,M247,M257)</f>
        <v>7.6360609999999998</v>
      </c>
      <c r="N204" s="80" t="s">
        <v>25</v>
      </c>
    </row>
    <row r="205" spans="1:76" x14ac:dyDescent="0.25">
      <c r="A205" s="78" t="s">
        <v>25</v>
      </c>
      <c r="B205" s="15" t="s">
        <v>293</v>
      </c>
      <c r="C205" s="15" t="s">
        <v>295</v>
      </c>
      <c r="D205" s="107" t="s">
        <v>296</v>
      </c>
      <c r="E205" s="108"/>
      <c r="F205" s="79" t="s">
        <v>23</v>
      </c>
      <c r="G205" s="79" t="s">
        <v>23</v>
      </c>
      <c r="H205" s="79" t="s">
        <v>23</v>
      </c>
      <c r="I205" s="61">
        <f>ROUND(SUM(I206:I214),0)</f>
        <v>0</v>
      </c>
      <c r="J205" s="61">
        <f>ROUND(SUM(J206:J214),0)</f>
        <v>0</v>
      </c>
      <c r="K205" s="61">
        <f>ROUND(SUM(K206:K214),0)</f>
        <v>0</v>
      </c>
      <c r="L205" s="16" t="s">
        <v>25</v>
      </c>
      <c r="M205" s="61">
        <f>SUM(M206:M214)</f>
        <v>0.51150000000000007</v>
      </c>
      <c r="N205" s="80" t="s">
        <v>25</v>
      </c>
      <c r="AI205" s="16" t="s">
        <v>293</v>
      </c>
      <c r="AS205" s="61">
        <f>SUM(AJ206:AJ214)</f>
        <v>0</v>
      </c>
      <c r="AT205" s="61">
        <f>SUM(AK206:AK214)</f>
        <v>0</v>
      </c>
      <c r="AU205" s="61">
        <f>SUM(AL206:AL214)</f>
        <v>0</v>
      </c>
    </row>
    <row r="206" spans="1:76" x14ac:dyDescent="0.25">
      <c r="A206" s="1" t="s">
        <v>679</v>
      </c>
      <c r="B206" s="2" t="s">
        <v>293</v>
      </c>
      <c r="C206" s="2" t="s">
        <v>297</v>
      </c>
      <c r="D206" s="100" t="s">
        <v>298</v>
      </c>
      <c r="E206" s="94"/>
      <c r="F206" s="2" t="s">
        <v>141</v>
      </c>
      <c r="G206" s="19">
        <f>'Rozpočet - vybrané sloupce'!J171</f>
        <v>15</v>
      </c>
      <c r="H206" s="19">
        <f>'Rozpočet - vybrané sloupce'!K171</f>
        <v>0</v>
      </c>
      <c r="I206" s="19">
        <f>ROUND(G206*AO206,2)</f>
        <v>0</v>
      </c>
      <c r="J206" s="19">
        <f>ROUND(G206*AP206,2)</f>
        <v>0</v>
      </c>
      <c r="K206" s="19">
        <f>ROUND(G206*H206,0)</f>
        <v>0</v>
      </c>
      <c r="L206" s="19">
        <v>0</v>
      </c>
      <c r="M206" s="19">
        <f>G206*L206</f>
        <v>0</v>
      </c>
      <c r="N206" s="81" t="s">
        <v>680</v>
      </c>
      <c r="Z206" s="19">
        <f>ROUND(IF(AQ206="5",BJ206,0),2)</f>
        <v>0</v>
      </c>
      <c r="AB206" s="19">
        <f>ROUND(IF(AQ206="1",BH206,0),2)</f>
        <v>0</v>
      </c>
      <c r="AC206" s="19">
        <f>ROUND(IF(AQ206="1",BI206,0),2)</f>
        <v>0</v>
      </c>
      <c r="AD206" s="19">
        <f>ROUND(IF(AQ206="7",BH206,0),2)</f>
        <v>0</v>
      </c>
      <c r="AE206" s="19">
        <f>ROUND(IF(AQ206="7",BI206,0),2)</f>
        <v>0</v>
      </c>
      <c r="AF206" s="19">
        <f>ROUND(IF(AQ206="2",BH206,0),2)</f>
        <v>0</v>
      </c>
      <c r="AG206" s="19">
        <f>ROUND(IF(AQ206="2",BI206,0),2)</f>
        <v>0</v>
      </c>
      <c r="AH206" s="19">
        <f>ROUND(IF(AQ206="0",BJ206,0),2)</f>
        <v>0</v>
      </c>
      <c r="AI206" s="16" t="s">
        <v>293</v>
      </c>
      <c r="AJ206" s="19">
        <f>IF(AN206=0,K206,0)</f>
        <v>0</v>
      </c>
      <c r="AK206" s="19">
        <f>IF(AN206=12,K206,0)</f>
        <v>0</v>
      </c>
      <c r="AL206" s="19">
        <f>IF(AN206=21,K206,0)</f>
        <v>0</v>
      </c>
      <c r="AN206" s="19">
        <v>12</v>
      </c>
      <c r="AO206" s="19">
        <f>H206*0</f>
        <v>0</v>
      </c>
      <c r="AP206" s="19">
        <f>H206*(1-0)</f>
        <v>0</v>
      </c>
      <c r="AQ206" s="82" t="s">
        <v>510</v>
      </c>
      <c r="AV206" s="19">
        <f>ROUND(AW206+AX206,2)</f>
        <v>0</v>
      </c>
      <c r="AW206" s="19">
        <f>ROUND(G206*AO206,2)</f>
        <v>0</v>
      </c>
      <c r="AX206" s="19">
        <f>ROUND(G206*AP206,2)</f>
        <v>0</v>
      </c>
      <c r="AY206" s="82" t="s">
        <v>681</v>
      </c>
      <c r="AZ206" s="82" t="s">
        <v>682</v>
      </c>
      <c r="BA206" s="16" t="s">
        <v>683</v>
      </c>
      <c r="BC206" s="19">
        <f>AW206+AX206</f>
        <v>0</v>
      </c>
      <c r="BD206" s="19">
        <f>H206/(100-BE206)*100</f>
        <v>0</v>
      </c>
      <c r="BE206" s="19">
        <v>0</v>
      </c>
      <c r="BF206" s="19">
        <f>M206</f>
        <v>0</v>
      </c>
      <c r="BH206" s="19">
        <f>G206*AO206</f>
        <v>0</v>
      </c>
      <c r="BI206" s="19">
        <f>G206*AP206</f>
        <v>0</v>
      </c>
      <c r="BJ206" s="19">
        <f>G206*H206</f>
        <v>0</v>
      </c>
      <c r="BK206" s="82" t="s">
        <v>32</v>
      </c>
      <c r="BL206" s="19">
        <v>34</v>
      </c>
      <c r="BW206" s="19">
        <v>12</v>
      </c>
      <c r="BX206" s="4" t="s">
        <v>298</v>
      </c>
    </row>
    <row r="207" spans="1:76" x14ac:dyDescent="0.25">
      <c r="A207" s="1" t="s">
        <v>684</v>
      </c>
      <c r="B207" s="2" t="s">
        <v>293</v>
      </c>
      <c r="C207" s="2" t="s">
        <v>299</v>
      </c>
      <c r="D207" s="100" t="s">
        <v>300</v>
      </c>
      <c r="E207" s="94"/>
      <c r="F207" s="2" t="s">
        <v>141</v>
      </c>
      <c r="G207" s="19">
        <f>'Rozpočet - vybrané sloupce'!J172</f>
        <v>15</v>
      </c>
      <c r="H207" s="19">
        <f>'Rozpočet - vybrané sloupce'!K172</f>
        <v>0</v>
      </c>
      <c r="I207" s="19">
        <f>ROUND(G207*AO207,2)</f>
        <v>0</v>
      </c>
      <c r="J207" s="19">
        <f>ROUND(G207*AP207,2)</f>
        <v>0</v>
      </c>
      <c r="K207" s="19">
        <f>ROUND(G207*H207,0)</f>
        <v>0</v>
      </c>
      <c r="L207" s="19">
        <v>0</v>
      </c>
      <c r="M207" s="19">
        <f>G207*L207</f>
        <v>0</v>
      </c>
      <c r="N207" s="81" t="s">
        <v>511</v>
      </c>
      <c r="Z207" s="19">
        <f>ROUND(IF(AQ207="5",BJ207,0),2)</f>
        <v>0</v>
      </c>
      <c r="AB207" s="19">
        <f>ROUND(IF(AQ207="1",BH207,0),2)</f>
        <v>0</v>
      </c>
      <c r="AC207" s="19">
        <f>ROUND(IF(AQ207="1",BI207,0),2)</f>
        <v>0</v>
      </c>
      <c r="AD207" s="19">
        <f>ROUND(IF(AQ207="7",BH207,0),2)</f>
        <v>0</v>
      </c>
      <c r="AE207" s="19">
        <f>ROUND(IF(AQ207="7",BI207,0),2)</f>
        <v>0</v>
      </c>
      <c r="AF207" s="19">
        <f>ROUND(IF(AQ207="2",BH207,0),2)</f>
        <v>0</v>
      </c>
      <c r="AG207" s="19">
        <f>ROUND(IF(AQ207="2",BI207,0),2)</f>
        <v>0</v>
      </c>
      <c r="AH207" s="19">
        <f>ROUND(IF(AQ207="0",BJ207,0),2)</f>
        <v>0</v>
      </c>
      <c r="AI207" s="16" t="s">
        <v>293</v>
      </c>
      <c r="AJ207" s="19">
        <f>IF(AN207=0,K207,0)</f>
        <v>0</v>
      </c>
      <c r="AK207" s="19">
        <f>IF(AN207=12,K207,0)</f>
        <v>0</v>
      </c>
      <c r="AL207" s="19">
        <f>IF(AN207=21,K207,0)</f>
        <v>0</v>
      </c>
      <c r="AN207" s="19">
        <v>12</v>
      </c>
      <c r="AO207" s="19">
        <f>H207*0</f>
        <v>0</v>
      </c>
      <c r="AP207" s="19">
        <f>H207*(1-0)</f>
        <v>0</v>
      </c>
      <c r="AQ207" s="82" t="s">
        <v>510</v>
      </c>
      <c r="AV207" s="19">
        <f>ROUND(AW207+AX207,2)</f>
        <v>0</v>
      </c>
      <c r="AW207" s="19">
        <f>ROUND(G207*AO207,2)</f>
        <v>0</v>
      </c>
      <c r="AX207" s="19">
        <f>ROUND(G207*AP207,2)</f>
        <v>0</v>
      </c>
      <c r="AY207" s="82" t="s">
        <v>681</v>
      </c>
      <c r="AZ207" s="82" t="s">
        <v>682</v>
      </c>
      <c r="BA207" s="16" t="s">
        <v>683</v>
      </c>
      <c r="BC207" s="19">
        <f>AW207+AX207</f>
        <v>0</v>
      </c>
      <c r="BD207" s="19">
        <f>H207/(100-BE207)*100</f>
        <v>0</v>
      </c>
      <c r="BE207" s="19">
        <v>0</v>
      </c>
      <c r="BF207" s="19">
        <f>M207</f>
        <v>0</v>
      </c>
      <c r="BH207" s="19">
        <f>G207*AO207</f>
        <v>0</v>
      </c>
      <c r="BI207" s="19">
        <f>G207*AP207</f>
        <v>0</v>
      </c>
      <c r="BJ207" s="19">
        <f>G207*H207</f>
        <v>0</v>
      </c>
      <c r="BK207" s="82" t="s">
        <v>32</v>
      </c>
      <c r="BL207" s="19">
        <v>34</v>
      </c>
      <c r="BW207" s="19">
        <v>12</v>
      </c>
      <c r="BX207" s="4" t="s">
        <v>300</v>
      </c>
    </row>
    <row r="208" spans="1:76" x14ac:dyDescent="0.25">
      <c r="A208" s="1" t="s">
        <v>685</v>
      </c>
      <c r="B208" s="2" t="s">
        <v>293</v>
      </c>
      <c r="C208" s="2" t="s">
        <v>301</v>
      </c>
      <c r="D208" s="100" t="s">
        <v>302</v>
      </c>
      <c r="E208" s="94"/>
      <c r="F208" s="2" t="s">
        <v>31</v>
      </c>
      <c r="G208" s="19">
        <f>'Rozpočet - vybrané sloupce'!J173</f>
        <v>15</v>
      </c>
      <c r="H208" s="19">
        <f>'Rozpočet - vybrané sloupce'!K173</f>
        <v>0</v>
      </c>
      <c r="I208" s="19">
        <f>ROUND(G208*AO208,2)</f>
        <v>0</v>
      </c>
      <c r="J208" s="19">
        <f>ROUND(G208*AP208,2)</f>
        <v>0</v>
      </c>
      <c r="K208" s="19">
        <f>ROUND(G208*H208,0)</f>
        <v>0</v>
      </c>
      <c r="L208" s="19">
        <v>0</v>
      </c>
      <c r="M208" s="19">
        <f>G208*L208</f>
        <v>0</v>
      </c>
      <c r="N208" s="81" t="s">
        <v>511</v>
      </c>
      <c r="Z208" s="19">
        <f>ROUND(IF(AQ208="5",BJ208,0),2)</f>
        <v>0</v>
      </c>
      <c r="AB208" s="19">
        <f>ROUND(IF(AQ208="1",BH208,0),2)</f>
        <v>0</v>
      </c>
      <c r="AC208" s="19">
        <f>ROUND(IF(AQ208="1",BI208,0),2)</f>
        <v>0</v>
      </c>
      <c r="AD208" s="19">
        <f>ROUND(IF(AQ208="7",BH208,0),2)</f>
        <v>0</v>
      </c>
      <c r="AE208" s="19">
        <f>ROUND(IF(AQ208="7",BI208,0),2)</f>
        <v>0</v>
      </c>
      <c r="AF208" s="19">
        <f>ROUND(IF(AQ208="2",BH208,0),2)</f>
        <v>0</v>
      </c>
      <c r="AG208" s="19">
        <f>ROUND(IF(AQ208="2",BI208,0),2)</f>
        <v>0</v>
      </c>
      <c r="AH208" s="19">
        <f>ROUND(IF(AQ208="0",BJ208,0),2)</f>
        <v>0</v>
      </c>
      <c r="AI208" s="16" t="s">
        <v>293</v>
      </c>
      <c r="AJ208" s="19">
        <f>IF(AN208=0,K208,0)</f>
        <v>0</v>
      </c>
      <c r="AK208" s="19">
        <f>IF(AN208=12,K208,0)</f>
        <v>0</v>
      </c>
      <c r="AL208" s="19">
        <f>IF(AN208=21,K208,0)</f>
        <v>0</v>
      </c>
      <c r="AN208" s="19">
        <v>12</v>
      </c>
      <c r="AO208" s="19">
        <f>H208*1</f>
        <v>0</v>
      </c>
      <c r="AP208" s="19">
        <f>H208*(1-1)</f>
        <v>0</v>
      </c>
      <c r="AQ208" s="82" t="s">
        <v>510</v>
      </c>
      <c r="AV208" s="19">
        <f>ROUND(AW208+AX208,2)</f>
        <v>0</v>
      </c>
      <c r="AW208" s="19">
        <f>ROUND(G208*AO208,2)</f>
        <v>0</v>
      </c>
      <c r="AX208" s="19">
        <f>ROUND(G208*AP208,2)</f>
        <v>0</v>
      </c>
      <c r="AY208" s="82" t="s">
        <v>681</v>
      </c>
      <c r="AZ208" s="82" t="s">
        <v>682</v>
      </c>
      <c r="BA208" s="16" t="s">
        <v>683</v>
      </c>
      <c r="BC208" s="19">
        <f>AW208+AX208</f>
        <v>0</v>
      </c>
      <c r="BD208" s="19">
        <f>H208/(100-BE208)*100</f>
        <v>0</v>
      </c>
      <c r="BE208" s="19">
        <v>0</v>
      </c>
      <c r="BF208" s="19">
        <f>M208</f>
        <v>0</v>
      </c>
      <c r="BH208" s="19">
        <f>G208*AO208</f>
        <v>0</v>
      </c>
      <c r="BI208" s="19">
        <f>G208*AP208</f>
        <v>0</v>
      </c>
      <c r="BJ208" s="19">
        <f>G208*H208</f>
        <v>0</v>
      </c>
      <c r="BK208" s="82" t="s">
        <v>130</v>
      </c>
      <c r="BL208" s="19">
        <v>34</v>
      </c>
      <c r="BW208" s="19">
        <v>12</v>
      </c>
      <c r="BX208" s="4" t="s">
        <v>302</v>
      </c>
    </row>
    <row r="209" spans="1:76" x14ac:dyDescent="0.25">
      <c r="A209" s="1" t="s">
        <v>686</v>
      </c>
      <c r="B209" s="2" t="s">
        <v>293</v>
      </c>
      <c r="C209" s="2" t="s">
        <v>303</v>
      </c>
      <c r="D209" s="100" t="s">
        <v>304</v>
      </c>
      <c r="E209" s="94"/>
      <c r="F209" s="2" t="s">
        <v>31</v>
      </c>
      <c r="G209" s="19">
        <f>'Rozpočet - vybrané sloupce'!J174</f>
        <v>15</v>
      </c>
      <c r="H209" s="19">
        <f>'Rozpočet - vybrané sloupce'!K174</f>
        <v>0</v>
      </c>
      <c r="I209" s="19">
        <f>ROUND(G209*AO209,2)</f>
        <v>0</v>
      </c>
      <c r="J209" s="19">
        <f>ROUND(G209*AP209,2)</f>
        <v>0</v>
      </c>
      <c r="K209" s="19">
        <f>ROUND(G209*H209,0)</f>
        <v>0</v>
      </c>
      <c r="L209" s="19">
        <v>2.4000000000000001E-4</v>
      </c>
      <c r="M209" s="19">
        <f>G209*L209</f>
        <v>3.5999999999999999E-3</v>
      </c>
      <c r="N209" s="81" t="s">
        <v>511</v>
      </c>
      <c r="Z209" s="19">
        <f>ROUND(IF(AQ209="5",BJ209,0),2)</f>
        <v>0</v>
      </c>
      <c r="AB209" s="19">
        <f>ROUND(IF(AQ209="1",BH209,0),2)</f>
        <v>0</v>
      </c>
      <c r="AC209" s="19">
        <f>ROUND(IF(AQ209="1",BI209,0),2)</f>
        <v>0</v>
      </c>
      <c r="AD209" s="19">
        <f>ROUND(IF(AQ209="7",BH209,0),2)</f>
        <v>0</v>
      </c>
      <c r="AE209" s="19">
        <f>ROUND(IF(AQ209="7",BI209,0),2)</f>
        <v>0</v>
      </c>
      <c r="AF209" s="19">
        <f>ROUND(IF(AQ209="2",BH209,0),2)</f>
        <v>0</v>
      </c>
      <c r="AG209" s="19">
        <f>ROUND(IF(AQ209="2",BI209,0),2)</f>
        <v>0</v>
      </c>
      <c r="AH209" s="19">
        <f>ROUND(IF(AQ209="0",BJ209,0),2)</f>
        <v>0</v>
      </c>
      <c r="AI209" s="16" t="s">
        <v>293</v>
      </c>
      <c r="AJ209" s="19">
        <f>IF(AN209=0,K209,0)</f>
        <v>0</v>
      </c>
      <c r="AK209" s="19">
        <f>IF(AN209=12,K209,0)</f>
        <v>0</v>
      </c>
      <c r="AL209" s="19">
        <f>IF(AN209=21,K209,0)</f>
        <v>0</v>
      </c>
      <c r="AN209" s="19">
        <v>12</v>
      </c>
      <c r="AO209" s="19">
        <f>H209*0.018654921</f>
        <v>0</v>
      </c>
      <c r="AP209" s="19">
        <f>H209*(1-0.018654921)</f>
        <v>0</v>
      </c>
      <c r="AQ209" s="82" t="s">
        <v>510</v>
      </c>
      <c r="AV209" s="19">
        <f>ROUND(AW209+AX209,2)</f>
        <v>0</v>
      </c>
      <c r="AW209" s="19">
        <f>ROUND(G209*AO209,2)</f>
        <v>0</v>
      </c>
      <c r="AX209" s="19">
        <f>ROUND(G209*AP209,2)</f>
        <v>0</v>
      </c>
      <c r="AY209" s="82" t="s">
        <v>681</v>
      </c>
      <c r="AZ209" s="82" t="s">
        <v>682</v>
      </c>
      <c r="BA209" s="16" t="s">
        <v>683</v>
      </c>
      <c r="BC209" s="19">
        <f>AW209+AX209</f>
        <v>0</v>
      </c>
      <c r="BD209" s="19">
        <f>H209/(100-BE209)*100</f>
        <v>0</v>
      </c>
      <c r="BE209" s="19">
        <v>0</v>
      </c>
      <c r="BF209" s="19">
        <f>M209</f>
        <v>3.5999999999999999E-3</v>
      </c>
      <c r="BH209" s="19">
        <f>G209*AO209</f>
        <v>0</v>
      </c>
      <c r="BI209" s="19">
        <f>G209*AP209</f>
        <v>0</v>
      </c>
      <c r="BJ209" s="19">
        <f>G209*H209</f>
        <v>0</v>
      </c>
      <c r="BK209" s="82" t="s">
        <v>32</v>
      </c>
      <c r="BL209" s="19">
        <v>34</v>
      </c>
      <c r="BW209" s="19">
        <v>12</v>
      </c>
      <c r="BX209" s="4" t="s">
        <v>304</v>
      </c>
    </row>
    <row r="210" spans="1:76" ht="38.25" x14ac:dyDescent="0.25">
      <c r="A210" s="83"/>
      <c r="C210" s="84" t="s">
        <v>522</v>
      </c>
      <c r="D210" s="185" t="s">
        <v>687</v>
      </c>
      <c r="E210" s="186"/>
      <c r="F210" s="186"/>
      <c r="G210" s="186"/>
      <c r="H210" s="186"/>
      <c r="I210" s="186"/>
      <c r="J210" s="186"/>
      <c r="K210" s="186"/>
      <c r="L210" s="186"/>
      <c r="M210" s="186"/>
      <c r="N210" s="187"/>
      <c r="BX210" s="85" t="s">
        <v>687</v>
      </c>
    </row>
    <row r="211" spans="1:76" x14ac:dyDescent="0.25">
      <c r="A211" s="1" t="s">
        <v>688</v>
      </c>
      <c r="B211" s="2" t="s">
        <v>293</v>
      </c>
      <c r="C211" s="2" t="s">
        <v>305</v>
      </c>
      <c r="D211" s="100" t="s">
        <v>306</v>
      </c>
      <c r="E211" s="94"/>
      <c r="F211" s="2" t="s">
        <v>31</v>
      </c>
      <c r="G211" s="19">
        <f>'Rozpočet - vybrané sloupce'!J175</f>
        <v>15</v>
      </c>
      <c r="H211" s="19">
        <f>'Rozpočet - vybrané sloupce'!K175</f>
        <v>0</v>
      </c>
      <c r="I211" s="19">
        <f>ROUND(G211*AO211,2)</f>
        <v>0</v>
      </c>
      <c r="J211" s="19">
        <f>ROUND(G211*AP211,2)</f>
        <v>0</v>
      </c>
      <c r="K211" s="19">
        <f>ROUND(G211*H211,0)</f>
        <v>0</v>
      </c>
      <c r="L211" s="19">
        <v>0</v>
      </c>
      <c r="M211" s="19">
        <f>G211*L211</f>
        <v>0</v>
      </c>
      <c r="N211" s="81" t="s">
        <v>511</v>
      </c>
      <c r="Z211" s="19">
        <f>ROUND(IF(AQ211="5",BJ211,0),2)</f>
        <v>0</v>
      </c>
      <c r="AB211" s="19">
        <f>ROUND(IF(AQ211="1",BH211,0),2)</f>
        <v>0</v>
      </c>
      <c r="AC211" s="19">
        <f>ROUND(IF(AQ211="1",BI211,0),2)</f>
        <v>0</v>
      </c>
      <c r="AD211" s="19">
        <f>ROUND(IF(AQ211="7",BH211,0),2)</f>
        <v>0</v>
      </c>
      <c r="AE211" s="19">
        <f>ROUND(IF(AQ211="7",BI211,0),2)</f>
        <v>0</v>
      </c>
      <c r="AF211" s="19">
        <f>ROUND(IF(AQ211="2",BH211,0),2)</f>
        <v>0</v>
      </c>
      <c r="AG211" s="19">
        <f>ROUND(IF(AQ211="2",BI211,0),2)</f>
        <v>0</v>
      </c>
      <c r="AH211" s="19">
        <f>ROUND(IF(AQ211="0",BJ211,0),2)</f>
        <v>0</v>
      </c>
      <c r="AI211" s="16" t="s">
        <v>293</v>
      </c>
      <c r="AJ211" s="19">
        <f>IF(AN211=0,K211,0)</f>
        <v>0</v>
      </c>
      <c r="AK211" s="19">
        <f>IF(AN211=12,K211,0)</f>
        <v>0</v>
      </c>
      <c r="AL211" s="19">
        <f>IF(AN211=21,K211,0)</f>
        <v>0</v>
      </c>
      <c r="AN211" s="19">
        <v>12</v>
      </c>
      <c r="AO211" s="19">
        <f>H211*1</f>
        <v>0</v>
      </c>
      <c r="AP211" s="19">
        <f>H211*(1-1)</f>
        <v>0</v>
      </c>
      <c r="AQ211" s="82" t="s">
        <v>510</v>
      </c>
      <c r="AV211" s="19">
        <f>ROUND(AW211+AX211,2)</f>
        <v>0</v>
      </c>
      <c r="AW211" s="19">
        <f>ROUND(G211*AO211,2)</f>
        <v>0</v>
      </c>
      <c r="AX211" s="19">
        <f>ROUND(G211*AP211,2)</f>
        <v>0</v>
      </c>
      <c r="AY211" s="82" t="s">
        <v>681</v>
      </c>
      <c r="AZ211" s="82" t="s">
        <v>682</v>
      </c>
      <c r="BA211" s="16" t="s">
        <v>683</v>
      </c>
      <c r="BC211" s="19">
        <f>AW211+AX211</f>
        <v>0</v>
      </c>
      <c r="BD211" s="19">
        <f>H211/(100-BE211)*100</f>
        <v>0</v>
      </c>
      <c r="BE211" s="19">
        <v>0</v>
      </c>
      <c r="BF211" s="19">
        <f>M211</f>
        <v>0</v>
      </c>
      <c r="BH211" s="19">
        <f>G211*AO211</f>
        <v>0</v>
      </c>
      <c r="BI211" s="19">
        <f>G211*AP211</f>
        <v>0</v>
      </c>
      <c r="BJ211" s="19">
        <f>G211*H211</f>
        <v>0</v>
      </c>
      <c r="BK211" s="82" t="s">
        <v>130</v>
      </c>
      <c r="BL211" s="19">
        <v>34</v>
      </c>
      <c r="BW211" s="19">
        <v>12</v>
      </c>
      <c r="BX211" s="4" t="s">
        <v>306</v>
      </c>
    </row>
    <row r="212" spans="1:76" x14ac:dyDescent="0.25">
      <c r="A212" s="1" t="s">
        <v>689</v>
      </c>
      <c r="B212" s="2" t="s">
        <v>293</v>
      </c>
      <c r="C212" s="2" t="s">
        <v>307</v>
      </c>
      <c r="D212" s="100" t="s">
        <v>308</v>
      </c>
      <c r="E212" s="94"/>
      <c r="F212" s="2" t="s">
        <v>309</v>
      </c>
      <c r="G212" s="19">
        <f>'Rozpočet - vybrané sloupce'!J176</f>
        <v>2</v>
      </c>
      <c r="H212" s="19">
        <f>'Rozpočet - vybrané sloupce'!K176</f>
        <v>0</v>
      </c>
      <c r="I212" s="19">
        <f>ROUND(G212*AO212,2)</f>
        <v>0</v>
      </c>
      <c r="J212" s="19">
        <f>ROUND(G212*AP212,2)</f>
        <v>0</v>
      </c>
      <c r="K212" s="19">
        <f>ROUND(G212*H212,0)</f>
        <v>0</v>
      </c>
      <c r="L212" s="19">
        <v>0.25395000000000001</v>
      </c>
      <c r="M212" s="19">
        <f>G212*L212</f>
        <v>0.50790000000000002</v>
      </c>
      <c r="N212" s="81" t="s">
        <v>511</v>
      </c>
      <c r="Z212" s="19">
        <f>ROUND(IF(AQ212="5",BJ212,0),2)</f>
        <v>0</v>
      </c>
      <c r="AB212" s="19">
        <f>ROUND(IF(AQ212="1",BH212,0),2)</f>
        <v>0</v>
      </c>
      <c r="AC212" s="19">
        <f>ROUND(IF(AQ212="1",BI212,0),2)</f>
        <v>0</v>
      </c>
      <c r="AD212" s="19">
        <f>ROUND(IF(AQ212="7",BH212,0),2)</f>
        <v>0</v>
      </c>
      <c r="AE212" s="19">
        <f>ROUND(IF(AQ212="7",BI212,0),2)</f>
        <v>0</v>
      </c>
      <c r="AF212" s="19">
        <f>ROUND(IF(AQ212="2",BH212,0),2)</f>
        <v>0</v>
      </c>
      <c r="AG212" s="19">
        <f>ROUND(IF(AQ212="2",BI212,0),2)</f>
        <v>0</v>
      </c>
      <c r="AH212" s="19">
        <f>ROUND(IF(AQ212="0",BJ212,0),2)</f>
        <v>0</v>
      </c>
      <c r="AI212" s="16" t="s">
        <v>293</v>
      </c>
      <c r="AJ212" s="19">
        <f>IF(AN212=0,K212,0)</f>
        <v>0</v>
      </c>
      <c r="AK212" s="19">
        <f>IF(AN212=12,K212,0)</f>
        <v>0</v>
      </c>
      <c r="AL212" s="19">
        <f>IF(AN212=21,K212,0)</f>
        <v>0</v>
      </c>
      <c r="AN212" s="19">
        <v>12</v>
      </c>
      <c r="AO212" s="19">
        <f>H212*0.550561519</f>
        <v>0</v>
      </c>
      <c r="AP212" s="19">
        <f>H212*(1-0.550561519)</f>
        <v>0</v>
      </c>
      <c r="AQ212" s="82" t="s">
        <v>510</v>
      </c>
      <c r="AV212" s="19">
        <f>ROUND(AW212+AX212,2)</f>
        <v>0</v>
      </c>
      <c r="AW212" s="19">
        <f>ROUND(G212*AO212,2)</f>
        <v>0</v>
      </c>
      <c r="AX212" s="19">
        <f>ROUND(G212*AP212,2)</f>
        <v>0</v>
      </c>
      <c r="AY212" s="82" t="s">
        <v>681</v>
      </c>
      <c r="AZ212" s="82" t="s">
        <v>682</v>
      </c>
      <c r="BA212" s="16" t="s">
        <v>683</v>
      </c>
      <c r="BC212" s="19">
        <f>AW212+AX212</f>
        <v>0</v>
      </c>
      <c r="BD212" s="19">
        <f>H212/(100-BE212)*100</f>
        <v>0</v>
      </c>
      <c r="BE212" s="19">
        <v>0</v>
      </c>
      <c r="BF212" s="19">
        <f>M212</f>
        <v>0.50790000000000002</v>
      </c>
      <c r="BH212" s="19">
        <f>G212*AO212</f>
        <v>0</v>
      </c>
      <c r="BI212" s="19">
        <f>G212*AP212</f>
        <v>0</v>
      </c>
      <c r="BJ212" s="19">
        <f>G212*H212</f>
        <v>0</v>
      </c>
      <c r="BK212" s="82" t="s">
        <v>32</v>
      </c>
      <c r="BL212" s="19">
        <v>34</v>
      </c>
      <c r="BW212" s="19">
        <v>12</v>
      </c>
      <c r="BX212" s="4" t="s">
        <v>308</v>
      </c>
    </row>
    <row r="213" spans="1:76" ht="25.5" x14ac:dyDescent="0.25">
      <c r="A213" s="83"/>
      <c r="C213" s="84" t="s">
        <v>522</v>
      </c>
      <c r="D213" s="185" t="s">
        <v>690</v>
      </c>
      <c r="E213" s="186"/>
      <c r="F213" s="186"/>
      <c r="G213" s="186"/>
      <c r="H213" s="186"/>
      <c r="I213" s="186"/>
      <c r="J213" s="186"/>
      <c r="K213" s="186"/>
      <c r="L213" s="186"/>
      <c r="M213" s="186"/>
      <c r="N213" s="187"/>
      <c r="BX213" s="85" t="s">
        <v>690</v>
      </c>
    </row>
    <row r="214" spans="1:76" x14ac:dyDescent="0.25">
      <c r="A214" s="1" t="s">
        <v>691</v>
      </c>
      <c r="B214" s="2" t="s">
        <v>293</v>
      </c>
      <c r="C214" s="2" t="s">
        <v>310</v>
      </c>
      <c r="D214" s="100" t="s">
        <v>311</v>
      </c>
      <c r="E214" s="94"/>
      <c r="F214" s="2" t="s">
        <v>61</v>
      </c>
      <c r="G214" s="19">
        <f>'Rozpočet - vybrané sloupce'!J177</f>
        <v>1.5</v>
      </c>
      <c r="H214" s="19">
        <f>'Rozpočet - vybrané sloupce'!K177</f>
        <v>0</v>
      </c>
      <c r="I214" s="19">
        <f>ROUND(G214*AO214,2)</f>
        <v>0</v>
      </c>
      <c r="J214" s="19">
        <f>ROUND(G214*AP214,2)</f>
        <v>0</v>
      </c>
      <c r="K214" s="19">
        <f>ROUND(G214*H214,0)</f>
        <v>0</v>
      </c>
      <c r="L214" s="19">
        <v>0</v>
      </c>
      <c r="M214" s="19">
        <f>G214*L214</f>
        <v>0</v>
      </c>
      <c r="N214" s="81" t="s">
        <v>511</v>
      </c>
      <c r="Z214" s="19">
        <f>ROUND(IF(AQ214="5",BJ214,0),2)</f>
        <v>0</v>
      </c>
      <c r="AB214" s="19">
        <f>ROUND(IF(AQ214="1",BH214,0),2)</f>
        <v>0</v>
      </c>
      <c r="AC214" s="19">
        <f>ROUND(IF(AQ214="1",BI214,0),2)</f>
        <v>0</v>
      </c>
      <c r="AD214" s="19">
        <f>ROUND(IF(AQ214="7",BH214,0),2)</f>
        <v>0</v>
      </c>
      <c r="AE214" s="19">
        <f>ROUND(IF(AQ214="7",BI214,0),2)</f>
        <v>0</v>
      </c>
      <c r="AF214" s="19">
        <f>ROUND(IF(AQ214="2",BH214,0),2)</f>
        <v>0</v>
      </c>
      <c r="AG214" s="19">
        <f>ROUND(IF(AQ214="2",BI214,0),2)</f>
        <v>0</v>
      </c>
      <c r="AH214" s="19">
        <f>ROUND(IF(AQ214="0",BJ214,0),2)</f>
        <v>0</v>
      </c>
      <c r="AI214" s="16" t="s">
        <v>293</v>
      </c>
      <c r="AJ214" s="19">
        <f>IF(AN214=0,K214,0)</f>
        <v>0</v>
      </c>
      <c r="AK214" s="19">
        <f>IF(AN214=12,K214,0)</f>
        <v>0</v>
      </c>
      <c r="AL214" s="19">
        <f>IF(AN214=21,K214,0)</f>
        <v>0</v>
      </c>
      <c r="AN214" s="19">
        <v>12</v>
      </c>
      <c r="AO214" s="19">
        <f>H214*0</f>
        <v>0</v>
      </c>
      <c r="AP214" s="19">
        <f>H214*(1-0)</f>
        <v>0</v>
      </c>
      <c r="AQ214" s="82" t="s">
        <v>517</v>
      </c>
      <c r="AV214" s="19">
        <f>ROUND(AW214+AX214,2)</f>
        <v>0</v>
      </c>
      <c r="AW214" s="19">
        <f>ROUND(G214*AO214,2)</f>
        <v>0</v>
      </c>
      <c r="AX214" s="19">
        <f>ROUND(G214*AP214,2)</f>
        <v>0</v>
      </c>
      <c r="AY214" s="82" t="s">
        <v>681</v>
      </c>
      <c r="AZ214" s="82" t="s">
        <v>682</v>
      </c>
      <c r="BA214" s="16" t="s">
        <v>683</v>
      </c>
      <c r="BC214" s="19">
        <f>AW214+AX214</f>
        <v>0</v>
      </c>
      <c r="BD214" s="19">
        <f>H214/(100-BE214)*100</f>
        <v>0</v>
      </c>
      <c r="BE214" s="19">
        <v>0</v>
      </c>
      <c r="BF214" s="19">
        <f>M214</f>
        <v>0</v>
      </c>
      <c r="BH214" s="19">
        <f>G214*AO214</f>
        <v>0</v>
      </c>
      <c r="BI214" s="19">
        <f>G214*AP214</f>
        <v>0</v>
      </c>
      <c r="BJ214" s="19">
        <f>G214*H214</f>
        <v>0</v>
      </c>
      <c r="BK214" s="82" t="s">
        <v>32</v>
      </c>
      <c r="BL214" s="19">
        <v>34</v>
      </c>
      <c r="BW214" s="19">
        <v>12</v>
      </c>
      <c r="BX214" s="4" t="s">
        <v>311</v>
      </c>
    </row>
    <row r="215" spans="1:76" x14ac:dyDescent="0.25">
      <c r="A215" s="78" t="s">
        <v>25</v>
      </c>
      <c r="B215" s="15" t="s">
        <v>293</v>
      </c>
      <c r="C215" s="15" t="s">
        <v>312</v>
      </c>
      <c r="D215" s="107" t="s">
        <v>313</v>
      </c>
      <c r="E215" s="108"/>
      <c r="F215" s="79" t="s">
        <v>23</v>
      </c>
      <c r="G215" s="79" t="s">
        <v>23</v>
      </c>
      <c r="H215" s="79" t="s">
        <v>23</v>
      </c>
      <c r="I215" s="61">
        <f>ROUND(SUM(I216:I219),0)</f>
        <v>0</v>
      </c>
      <c r="J215" s="61">
        <f>ROUND(SUM(J216:J219),0)</f>
        <v>0</v>
      </c>
      <c r="K215" s="61">
        <f>ROUND(SUM(K216:K219),0)</f>
        <v>0</v>
      </c>
      <c r="L215" s="16" t="s">
        <v>25</v>
      </c>
      <c r="M215" s="61">
        <f>SUM(M216:M219)</f>
        <v>0.97514999999999996</v>
      </c>
      <c r="N215" s="80" t="s">
        <v>25</v>
      </c>
      <c r="AI215" s="16" t="s">
        <v>293</v>
      </c>
      <c r="AS215" s="61">
        <f>SUM(AJ216:AJ219)</f>
        <v>0</v>
      </c>
      <c r="AT215" s="61">
        <f>SUM(AK216:AK219)</f>
        <v>0</v>
      </c>
      <c r="AU215" s="61">
        <f>SUM(AL216:AL219)</f>
        <v>0</v>
      </c>
    </row>
    <row r="216" spans="1:76" x14ac:dyDescent="0.25">
      <c r="A216" s="1" t="s">
        <v>692</v>
      </c>
      <c r="B216" s="2" t="s">
        <v>293</v>
      </c>
      <c r="C216" s="2" t="s">
        <v>314</v>
      </c>
      <c r="D216" s="100" t="s">
        <v>315</v>
      </c>
      <c r="E216" s="94"/>
      <c r="F216" s="2" t="s">
        <v>31</v>
      </c>
      <c r="G216" s="19">
        <f>'Rozpočet - vybrané sloupce'!J179</f>
        <v>15</v>
      </c>
      <c r="H216" s="19">
        <f>'Rozpočet - vybrané sloupce'!K179</f>
        <v>0</v>
      </c>
      <c r="I216" s="19">
        <f>ROUND(G216*AO216,2)</f>
        <v>0</v>
      </c>
      <c r="J216" s="19">
        <f>ROUND(G216*AP216,2)</f>
        <v>0</v>
      </c>
      <c r="K216" s="19">
        <f>ROUND(G216*H216,0)</f>
        <v>0</v>
      </c>
      <c r="L216" s="19">
        <v>1.298E-2</v>
      </c>
      <c r="M216" s="19">
        <f>G216*L216</f>
        <v>0.19470000000000001</v>
      </c>
      <c r="N216" s="81" t="s">
        <v>511</v>
      </c>
      <c r="Z216" s="19">
        <f>ROUND(IF(AQ216="5",BJ216,0),2)</f>
        <v>0</v>
      </c>
      <c r="AB216" s="19">
        <f>ROUND(IF(AQ216="1",BH216,0),2)</f>
        <v>0</v>
      </c>
      <c r="AC216" s="19">
        <f>ROUND(IF(AQ216="1",BI216,0),2)</f>
        <v>0</v>
      </c>
      <c r="AD216" s="19">
        <f>ROUND(IF(AQ216="7",BH216,0),2)</f>
        <v>0</v>
      </c>
      <c r="AE216" s="19">
        <f>ROUND(IF(AQ216="7",BI216,0),2)</f>
        <v>0</v>
      </c>
      <c r="AF216" s="19">
        <f>ROUND(IF(AQ216="2",BH216,0),2)</f>
        <v>0</v>
      </c>
      <c r="AG216" s="19">
        <f>ROUND(IF(AQ216="2",BI216,0),2)</f>
        <v>0</v>
      </c>
      <c r="AH216" s="19">
        <f>ROUND(IF(AQ216="0",BJ216,0),2)</f>
        <v>0</v>
      </c>
      <c r="AI216" s="16" t="s">
        <v>293</v>
      </c>
      <c r="AJ216" s="19">
        <f>IF(AN216=0,K216,0)</f>
        <v>0</v>
      </c>
      <c r="AK216" s="19">
        <f>IF(AN216=12,K216,0)</f>
        <v>0</v>
      </c>
      <c r="AL216" s="19">
        <f>IF(AN216=21,K216,0)</f>
        <v>0</v>
      </c>
      <c r="AN216" s="19">
        <v>12</v>
      </c>
      <c r="AO216" s="19">
        <f>H216*0.372033652</f>
        <v>0</v>
      </c>
      <c r="AP216" s="19">
        <f>H216*(1-0.372033652)</f>
        <v>0</v>
      </c>
      <c r="AQ216" s="82" t="s">
        <v>510</v>
      </c>
      <c r="AV216" s="19">
        <f>ROUND(AW216+AX216,2)</f>
        <v>0</v>
      </c>
      <c r="AW216" s="19">
        <f>ROUND(G216*AO216,2)</f>
        <v>0</v>
      </c>
      <c r="AX216" s="19">
        <f>ROUND(G216*AP216,2)</f>
        <v>0</v>
      </c>
      <c r="AY216" s="82" t="s">
        <v>693</v>
      </c>
      <c r="AZ216" s="82" t="s">
        <v>694</v>
      </c>
      <c r="BA216" s="16" t="s">
        <v>683</v>
      </c>
      <c r="BC216" s="19">
        <f>AW216+AX216</f>
        <v>0</v>
      </c>
      <c r="BD216" s="19">
        <f>H216/(100-BE216)*100</f>
        <v>0</v>
      </c>
      <c r="BE216" s="19">
        <v>0</v>
      </c>
      <c r="BF216" s="19">
        <f>M216</f>
        <v>0.19470000000000001</v>
      </c>
      <c r="BH216" s="19">
        <f>G216*AO216</f>
        <v>0</v>
      </c>
      <c r="BI216" s="19">
        <f>G216*AP216</f>
        <v>0</v>
      </c>
      <c r="BJ216" s="19">
        <f>G216*H216</f>
        <v>0</v>
      </c>
      <c r="BK216" s="82" t="s">
        <v>32</v>
      </c>
      <c r="BL216" s="19">
        <v>411</v>
      </c>
      <c r="BW216" s="19">
        <v>12</v>
      </c>
      <c r="BX216" s="4" t="s">
        <v>315</v>
      </c>
    </row>
    <row r="217" spans="1:76" x14ac:dyDescent="0.25">
      <c r="A217" s="1" t="s">
        <v>695</v>
      </c>
      <c r="B217" s="2" t="s">
        <v>293</v>
      </c>
      <c r="C217" s="2" t="s">
        <v>316</v>
      </c>
      <c r="D217" s="100" t="s">
        <v>317</v>
      </c>
      <c r="E217" s="94"/>
      <c r="F217" s="2" t="s">
        <v>31</v>
      </c>
      <c r="G217" s="19">
        <f>'Rozpočet - vybrané sloupce'!J180</f>
        <v>15</v>
      </c>
      <c r="H217" s="19">
        <f>'Rozpočet - vybrané sloupce'!K180</f>
        <v>0</v>
      </c>
      <c r="I217" s="19">
        <f>ROUND(G217*AO217,2)</f>
        <v>0</v>
      </c>
      <c r="J217" s="19">
        <f>ROUND(G217*AP217,2)</f>
        <v>0</v>
      </c>
      <c r="K217" s="19">
        <f>ROUND(G217*H217,0)</f>
        <v>0</v>
      </c>
      <c r="L217" s="19">
        <v>5.203E-2</v>
      </c>
      <c r="M217" s="19">
        <f>G217*L217</f>
        <v>0.78044999999999998</v>
      </c>
      <c r="N217" s="81" t="s">
        <v>511</v>
      </c>
      <c r="Z217" s="19">
        <f>ROUND(IF(AQ217="5",BJ217,0),2)</f>
        <v>0</v>
      </c>
      <c r="AB217" s="19">
        <f>ROUND(IF(AQ217="1",BH217,0),2)</f>
        <v>0</v>
      </c>
      <c r="AC217" s="19">
        <f>ROUND(IF(AQ217="1",BI217,0),2)</f>
        <v>0</v>
      </c>
      <c r="AD217" s="19">
        <f>ROUND(IF(AQ217="7",BH217,0),2)</f>
        <v>0</v>
      </c>
      <c r="AE217" s="19">
        <f>ROUND(IF(AQ217="7",BI217,0),2)</f>
        <v>0</v>
      </c>
      <c r="AF217" s="19">
        <f>ROUND(IF(AQ217="2",BH217,0),2)</f>
        <v>0</v>
      </c>
      <c r="AG217" s="19">
        <f>ROUND(IF(AQ217="2",BI217,0),2)</f>
        <v>0</v>
      </c>
      <c r="AH217" s="19">
        <f>ROUND(IF(AQ217="0",BJ217,0),2)</f>
        <v>0</v>
      </c>
      <c r="AI217" s="16" t="s">
        <v>293</v>
      </c>
      <c r="AJ217" s="19">
        <f>IF(AN217=0,K217,0)</f>
        <v>0</v>
      </c>
      <c r="AK217" s="19">
        <f>IF(AN217=12,K217,0)</f>
        <v>0</v>
      </c>
      <c r="AL217" s="19">
        <f>IF(AN217=21,K217,0)</f>
        <v>0</v>
      </c>
      <c r="AN217" s="19">
        <v>12</v>
      </c>
      <c r="AO217" s="19">
        <f>H217*0.119905821</f>
        <v>0</v>
      </c>
      <c r="AP217" s="19">
        <f>H217*(1-0.119905821)</f>
        <v>0</v>
      </c>
      <c r="AQ217" s="82" t="s">
        <v>510</v>
      </c>
      <c r="AV217" s="19">
        <f>ROUND(AW217+AX217,2)</f>
        <v>0</v>
      </c>
      <c r="AW217" s="19">
        <f>ROUND(G217*AO217,2)</f>
        <v>0</v>
      </c>
      <c r="AX217" s="19">
        <f>ROUND(G217*AP217,2)</f>
        <v>0</v>
      </c>
      <c r="AY217" s="82" t="s">
        <v>693</v>
      </c>
      <c r="AZ217" s="82" t="s">
        <v>694</v>
      </c>
      <c r="BA217" s="16" t="s">
        <v>683</v>
      </c>
      <c r="BC217" s="19">
        <f>AW217+AX217</f>
        <v>0</v>
      </c>
      <c r="BD217" s="19">
        <f>H217/(100-BE217)*100</f>
        <v>0</v>
      </c>
      <c r="BE217" s="19">
        <v>0</v>
      </c>
      <c r="BF217" s="19">
        <f>M217</f>
        <v>0.78044999999999998</v>
      </c>
      <c r="BH217" s="19">
        <f>G217*AO217</f>
        <v>0</v>
      </c>
      <c r="BI217" s="19">
        <f>G217*AP217</f>
        <v>0</v>
      </c>
      <c r="BJ217" s="19">
        <f>G217*H217</f>
        <v>0</v>
      </c>
      <c r="BK217" s="82" t="s">
        <v>32</v>
      </c>
      <c r="BL217" s="19">
        <v>411</v>
      </c>
      <c r="BW217" s="19">
        <v>12</v>
      </c>
      <c r="BX217" s="4" t="s">
        <v>317</v>
      </c>
    </row>
    <row r="218" spans="1:76" ht="25.5" x14ac:dyDescent="0.25">
      <c r="A218" s="83"/>
      <c r="C218" s="84" t="s">
        <v>522</v>
      </c>
      <c r="D218" s="185" t="s">
        <v>696</v>
      </c>
      <c r="E218" s="186"/>
      <c r="F218" s="186"/>
      <c r="G218" s="186"/>
      <c r="H218" s="186"/>
      <c r="I218" s="186"/>
      <c r="J218" s="186"/>
      <c r="K218" s="186"/>
      <c r="L218" s="186"/>
      <c r="M218" s="186"/>
      <c r="N218" s="187"/>
      <c r="BX218" s="85" t="s">
        <v>696</v>
      </c>
    </row>
    <row r="219" spans="1:76" x14ac:dyDescent="0.25">
      <c r="A219" s="1" t="s">
        <v>697</v>
      </c>
      <c r="B219" s="2" t="s">
        <v>293</v>
      </c>
      <c r="C219" s="2" t="s">
        <v>310</v>
      </c>
      <c r="D219" s="100" t="s">
        <v>311</v>
      </c>
      <c r="E219" s="94"/>
      <c r="F219" s="2" t="s">
        <v>61</v>
      </c>
      <c r="G219" s="19">
        <f>'Rozpočet - vybrané sloupce'!J181</f>
        <v>1.5</v>
      </c>
      <c r="H219" s="19">
        <f>'Rozpočet - vybrané sloupce'!K181</f>
        <v>0</v>
      </c>
      <c r="I219" s="19">
        <f>ROUND(G219*AO219,2)</f>
        <v>0</v>
      </c>
      <c r="J219" s="19">
        <f>ROUND(G219*AP219,2)</f>
        <v>0</v>
      </c>
      <c r="K219" s="19">
        <f>ROUND(G219*H219,0)</f>
        <v>0</v>
      </c>
      <c r="L219" s="19">
        <v>0</v>
      </c>
      <c r="M219" s="19">
        <f>G219*L219</f>
        <v>0</v>
      </c>
      <c r="N219" s="81" t="s">
        <v>511</v>
      </c>
      <c r="Z219" s="19">
        <f>ROUND(IF(AQ219="5",BJ219,0),2)</f>
        <v>0</v>
      </c>
      <c r="AB219" s="19">
        <f>ROUND(IF(AQ219="1",BH219,0),2)</f>
        <v>0</v>
      </c>
      <c r="AC219" s="19">
        <f>ROUND(IF(AQ219="1",BI219,0),2)</f>
        <v>0</v>
      </c>
      <c r="AD219" s="19">
        <f>ROUND(IF(AQ219="7",BH219,0),2)</f>
        <v>0</v>
      </c>
      <c r="AE219" s="19">
        <f>ROUND(IF(AQ219="7",BI219,0),2)</f>
        <v>0</v>
      </c>
      <c r="AF219" s="19">
        <f>ROUND(IF(AQ219="2",BH219,0),2)</f>
        <v>0</v>
      </c>
      <c r="AG219" s="19">
        <f>ROUND(IF(AQ219="2",BI219,0),2)</f>
        <v>0</v>
      </c>
      <c r="AH219" s="19">
        <f>ROUND(IF(AQ219="0",BJ219,0),2)</f>
        <v>0</v>
      </c>
      <c r="AI219" s="16" t="s">
        <v>293</v>
      </c>
      <c r="AJ219" s="19">
        <f>IF(AN219=0,K219,0)</f>
        <v>0</v>
      </c>
      <c r="AK219" s="19">
        <f>IF(AN219=12,K219,0)</f>
        <v>0</v>
      </c>
      <c r="AL219" s="19">
        <f>IF(AN219=21,K219,0)</f>
        <v>0</v>
      </c>
      <c r="AN219" s="19">
        <v>12</v>
      </c>
      <c r="AO219" s="19">
        <f>H219*0</f>
        <v>0</v>
      </c>
      <c r="AP219" s="19">
        <f>H219*(1-0)</f>
        <v>0</v>
      </c>
      <c r="AQ219" s="82" t="s">
        <v>517</v>
      </c>
      <c r="AV219" s="19">
        <f>ROUND(AW219+AX219,2)</f>
        <v>0</v>
      </c>
      <c r="AW219" s="19">
        <f>ROUND(G219*AO219,2)</f>
        <v>0</v>
      </c>
      <c r="AX219" s="19">
        <f>ROUND(G219*AP219,2)</f>
        <v>0</v>
      </c>
      <c r="AY219" s="82" t="s">
        <v>693</v>
      </c>
      <c r="AZ219" s="82" t="s">
        <v>694</v>
      </c>
      <c r="BA219" s="16" t="s">
        <v>683</v>
      </c>
      <c r="BC219" s="19">
        <f>AW219+AX219</f>
        <v>0</v>
      </c>
      <c r="BD219" s="19">
        <f>H219/(100-BE219)*100</f>
        <v>0</v>
      </c>
      <c r="BE219" s="19">
        <v>0</v>
      </c>
      <c r="BF219" s="19">
        <f>M219</f>
        <v>0</v>
      </c>
      <c r="BH219" s="19">
        <f>G219*AO219</f>
        <v>0</v>
      </c>
      <c r="BI219" s="19">
        <f>G219*AP219</f>
        <v>0</v>
      </c>
      <c r="BJ219" s="19">
        <f>G219*H219</f>
        <v>0</v>
      </c>
      <c r="BK219" s="82" t="s">
        <v>32</v>
      </c>
      <c r="BL219" s="19">
        <v>411</v>
      </c>
      <c r="BW219" s="19">
        <v>12</v>
      </c>
      <c r="BX219" s="4" t="s">
        <v>311</v>
      </c>
    </row>
    <row r="220" spans="1:76" x14ac:dyDescent="0.25">
      <c r="A220" s="78" t="s">
        <v>25</v>
      </c>
      <c r="B220" s="15" t="s">
        <v>293</v>
      </c>
      <c r="C220" s="15" t="s">
        <v>318</v>
      </c>
      <c r="D220" s="107" t="s">
        <v>319</v>
      </c>
      <c r="E220" s="108"/>
      <c r="F220" s="79" t="s">
        <v>23</v>
      </c>
      <c r="G220" s="79" t="s">
        <v>23</v>
      </c>
      <c r="H220" s="79" t="s">
        <v>23</v>
      </c>
      <c r="I220" s="61">
        <f>ROUND(SUM(I221:I221),0)</f>
        <v>0</v>
      </c>
      <c r="J220" s="61">
        <f>ROUND(SUM(J221:J221),0)</f>
        <v>0</v>
      </c>
      <c r="K220" s="61">
        <f>ROUND(SUM(K221:K221),0)</f>
        <v>0</v>
      </c>
      <c r="L220" s="16" t="s">
        <v>25</v>
      </c>
      <c r="M220" s="61">
        <f>SUM(M221:M221)</f>
        <v>0</v>
      </c>
      <c r="N220" s="80" t="s">
        <v>25</v>
      </c>
      <c r="AI220" s="16" t="s">
        <v>293</v>
      </c>
      <c r="AS220" s="61">
        <f>SUM(AJ221:AJ221)</f>
        <v>0</v>
      </c>
      <c r="AT220" s="61">
        <f>SUM(AK221:AK221)</f>
        <v>0</v>
      </c>
      <c r="AU220" s="61">
        <f>SUM(AL221:AL221)</f>
        <v>0</v>
      </c>
    </row>
    <row r="221" spans="1:76" x14ac:dyDescent="0.25">
      <c r="A221" s="1" t="s">
        <v>698</v>
      </c>
      <c r="B221" s="2" t="s">
        <v>293</v>
      </c>
      <c r="C221" s="2" t="s">
        <v>320</v>
      </c>
      <c r="D221" s="100" t="s">
        <v>321</v>
      </c>
      <c r="E221" s="94"/>
      <c r="F221" s="2" t="s">
        <v>141</v>
      </c>
      <c r="G221" s="19">
        <f>'Rozpočet - vybrané sloupce'!J183</f>
        <v>15</v>
      </c>
      <c r="H221" s="19">
        <f>'Rozpočet - vybrané sloupce'!K183</f>
        <v>0</v>
      </c>
      <c r="I221" s="19">
        <f>ROUND(G221*AO221,2)</f>
        <v>0</v>
      </c>
      <c r="J221" s="19">
        <f>ROUND(G221*AP221,2)</f>
        <v>0</v>
      </c>
      <c r="K221" s="19">
        <f>ROUND(G221*H221,0)</f>
        <v>0</v>
      </c>
      <c r="L221" s="19">
        <v>0</v>
      </c>
      <c r="M221" s="19">
        <f>G221*L221</f>
        <v>0</v>
      </c>
      <c r="N221" s="81" t="s">
        <v>511</v>
      </c>
      <c r="Z221" s="19">
        <f>ROUND(IF(AQ221="5",BJ221,0),2)</f>
        <v>0</v>
      </c>
      <c r="AB221" s="19">
        <f>ROUND(IF(AQ221="1",BH221,0),2)</f>
        <v>0</v>
      </c>
      <c r="AC221" s="19">
        <f>ROUND(IF(AQ221="1",BI221,0),2)</f>
        <v>0</v>
      </c>
      <c r="AD221" s="19">
        <f>ROUND(IF(AQ221="7",BH221,0),2)</f>
        <v>0</v>
      </c>
      <c r="AE221" s="19">
        <f>ROUND(IF(AQ221="7",BI221,0),2)</f>
        <v>0</v>
      </c>
      <c r="AF221" s="19">
        <f>ROUND(IF(AQ221="2",BH221,0),2)</f>
        <v>0</v>
      </c>
      <c r="AG221" s="19">
        <f>ROUND(IF(AQ221="2",BI221,0),2)</f>
        <v>0</v>
      </c>
      <c r="AH221" s="19">
        <f>ROUND(IF(AQ221="0",BJ221,0),2)</f>
        <v>0</v>
      </c>
      <c r="AI221" s="16" t="s">
        <v>293</v>
      </c>
      <c r="AJ221" s="19">
        <f>IF(AN221=0,K221,0)</f>
        <v>0</v>
      </c>
      <c r="AK221" s="19">
        <f>IF(AN221=12,K221,0)</f>
        <v>0</v>
      </c>
      <c r="AL221" s="19">
        <f>IF(AN221=21,K221,0)</f>
        <v>0</v>
      </c>
      <c r="AN221" s="19">
        <v>12</v>
      </c>
      <c r="AO221" s="19">
        <f>H221*0.5</f>
        <v>0</v>
      </c>
      <c r="AP221" s="19">
        <f>H221*(1-0.5)</f>
        <v>0</v>
      </c>
      <c r="AQ221" s="82" t="s">
        <v>512</v>
      </c>
      <c r="AV221" s="19">
        <f>ROUND(AW221+AX221,2)</f>
        <v>0</v>
      </c>
      <c r="AW221" s="19">
        <f>ROUND(G221*AO221,2)</f>
        <v>0</v>
      </c>
      <c r="AX221" s="19">
        <f>ROUND(G221*AP221,2)</f>
        <v>0</v>
      </c>
      <c r="AY221" s="82" t="s">
        <v>699</v>
      </c>
      <c r="AZ221" s="82" t="s">
        <v>700</v>
      </c>
      <c r="BA221" s="16" t="s">
        <v>683</v>
      </c>
      <c r="BC221" s="19">
        <f>AW221+AX221</f>
        <v>0</v>
      </c>
      <c r="BD221" s="19">
        <f>H221/(100-BE221)*100</f>
        <v>0</v>
      </c>
      <c r="BE221" s="19">
        <v>0</v>
      </c>
      <c r="BF221" s="19">
        <f>M221</f>
        <v>0</v>
      </c>
      <c r="BH221" s="19">
        <f>G221*AO221</f>
        <v>0</v>
      </c>
      <c r="BI221" s="19">
        <f>G221*AP221</f>
        <v>0</v>
      </c>
      <c r="BJ221" s="19">
        <f>G221*H221</f>
        <v>0</v>
      </c>
      <c r="BK221" s="82" t="s">
        <v>32</v>
      </c>
      <c r="BL221" s="19">
        <v>74</v>
      </c>
      <c r="BW221" s="19">
        <v>12</v>
      </c>
      <c r="BX221" s="4" t="s">
        <v>321</v>
      </c>
    </row>
    <row r="222" spans="1:76" x14ac:dyDescent="0.25">
      <c r="A222" s="78" t="s">
        <v>25</v>
      </c>
      <c r="B222" s="15" t="s">
        <v>293</v>
      </c>
      <c r="C222" s="15" t="s">
        <v>322</v>
      </c>
      <c r="D222" s="107" t="s">
        <v>323</v>
      </c>
      <c r="E222" s="108"/>
      <c r="F222" s="79" t="s">
        <v>23</v>
      </c>
      <c r="G222" s="79" t="s">
        <v>23</v>
      </c>
      <c r="H222" s="79" t="s">
        <v>23</v>
      </c>
      <c r="I222" s="61">
        <f>ROUND(SUM(I223:I226),0)</f>
        <v>0</v>
      </c>
      <c r="J222" s="61">
        <f>ROUND(SUM(J223:J226),0)</f>
        <v>0</v>
      </c>
      <c r="K222" s="61">
        <f>ROUND(SUM(K223:K226),0)</f>
        <v>0</v>
      </c>
      <c r="L222" s="16" t="s">
        <v>25</v>
      </c>
      <c r="M222" s="61">
        <f>SUM(M223:M226)</f>
        <v>7.1999999999999998E-3</v>
      </c>
      <c r="N222" s="80" t="s">
        <v>25</v>
      </c>
      <c r="AI222" s="16" t="s">
        <v>293</v>
      </c>
      <c r="AS222" s="61">
        <f>SUM(AJ223:AJ226)</f>
        <v>0</v>
      </c>
      <c r="AT222" s="61">
        <f>SUM(AK223:AK226)</f>
        <v>0</v>
      </c>
      <c r="AU222" s="61">
        <f>SUM(AL223:AL226)</f>
        <v>0</v>
      </c>
    </row>
    <row r="223" spans="1:76" x14ac:dyDescent="0.25">
      <c r="A223" s="1" t="s">
        <v>701</v>
      </c>
      <c r="B223" s="2" t="s">
        <v>293</v>
      </c>
      <c r="C223" s="2" t="s">
        <v>324</v>
      </c>
      <c r="D223" s="100" t="s">
        <v>325</v>
      </c>
      <c r="E223" s="94"/>
      <c r="F223" s="2" t="s">
        <v>326</v>
      </c>
      <c r="G223" s="19">
        <f>'Rozpočet - vybrané sloupce'!J185</f>
        <v>60</v>
      </c>
      <c r="H223" s="19">
        <f>'Rozpočet - vybrané sloupce'!K185</f>
        <v>0</v>
      </c>
      <c r="I223" s="19">
        <f>ROUND(G223*AO223,2)</f>
        <v>0</v>
      </c>
      <c r="J223" s="19">
        <f>ROUND(G223*AP223,2)</f>
        <v>0</v>
      </c>
      <c r="K223" s="19">
        <f>ROUND(G223*H223,0)</f>
        <v>0</v>
      </c>
      <c r="L223" s="19">
        <v>1.2E-4</v>
      </c>
      <c r="M223" s="19">
        <f>G223*L223</f>
        <v>7.1999999999999998E-3</v>
      </c>
      <c r="N223" s="81" t="s">
        <v>511</v>
      </c>
      <c r="Z223" s="19">
        <f>ROUND(IF(AQ223="5",BJ223,0),2)</f>
        <v>0</v>
      </c>
      <c r="AB223" s="19">
        <f>ROUND(IF(AQ223="1",BH223,0),2)</f>
        <v>0</v>
      </c>
      <c r="AC223" s="19">
        <f>ROUND(IF(AQ223="1",BI223,0),2)</f>
        <v>0</v>
      </c>
      <c r="AD223" s="19">
        <f>ROUND(IF(AQ223="7",BH223,0),2)</f>
        <v>0</v>
      </c>
      <c r="AE223" s="19">
        <f>ROUND(IF(AQ223="7",BI223,0),2)</f>
        <v>0</v>
      </c>
      <c r="AF223" s="19">
        <f>ROUND(IF(AQ223="2",BH223,0),2)</f>
        <v>0</v>
      </c>
      <c r="AG223" s="19">
        <f>ROUND(IF(AQ223="2",BI223,0),2)</f>
        <v>0</v>
      </c>
      <c r="AH223" s="19">
        <f>ROUND(IF(AQ223="0",BJ223,0),2)</f>
        <v>0</v>
      </c>
      <c r="AI223" s="16" t="s">
        <v>293</v>
      </c>
      <c r="AJ223" s="19">
        <f>IF(AN223=0,K223,0)</f>
        <v>0</v>
      </c>
      <c r="AK223" s="19">
        <f>IF(AN223=12,K223,0)</f>
        <v>0</v>
      </c>
      <c r="AL223" s="19">
        <f>IF(AN223=21,K223,0)</f>
        <v>0</v>
      </c>
      <c r="AN223" s="19">
        <v>12</v>
      </c>
      <c r="AO223" s="19">
        <f>H223*0.39776699</f>
        <v>0</v>
      </c>
      <c r="AP223" s="19">
        <f>H223*(1-0.39776699)</f>
        <v>0</v>
      </c>
      <c r="AQ223" s="82" t="s">
        <v>512</v>
      </c>
      <c r="AV223" s="19">
        <f>ROUND(AW223+AX223,2)</f>
        <v>0</v>
      </c>
      <c r="AW223" s="19">
        <f>ROUND(G223*AO223,2)</f>
        <v>0</v>
      </c>
      <c r="AX223" s="19">
        <f>ROUND(G223*AP223,2)</f>
        <v>0</v>
      </c>
      <c r="AY223" s="82" t="s">
        <v>702</v>
      </c>
      <c r="AZ223" s="82" t="s">
        <v>703</v>
      </c>
      <c r="BA223" s="16" t="s">
        <v>683</v>
      </c>
      <c r="BC223" s="19">
        <f>AW223+AX223</f>
        <v>0</v>
      </c>
      <c r="BD223" s="19">
        <f>H223/(100-BE223)*100</f>
        <v>0</v>
      </c>
      <c r="BE223" s="19">
        <v>0</v>
      </c>
      <c r="BF223" s="19">
        <f>M223</f>
        <v>7.1999999999999998E-3</v>
      </c>
      <c r="BH223" s="19">
        <f>G223*AO223</f>
        <v>0</v>
      </c>
      <c r="BI223" s="19">
        <f>G223*AP223</f>
        <v>0</v>
      </c>
      <c r="BJ223" s="19">
        <f>G223*H223</f>
        <v>0</v>
      </c>
      <c r="BK223" s="82" t="s">
        <v>32</v>
      </c>
      <c r="BL223" s="19">
        <v>767</v>
      </c>
      <c r="BW223" s="19">
        <v>12</v>
      </c>
      <c r="BX223" s="4" t="s">
        <v>325</v>
      </c>
    </row>
    <row r="224" spans="1:76" x14ac:dyDescent="0.25">
      <c r="A224" s="1" t="s">
        <v>704</v>
      </c>
      <c r="B224" s="2" t="s">
        <v>293</v>
      </c>
      <c r="C224" s="2" t="s">
        <v>327</v>
      </c>
      <c r="D224" s="100" t="s">
        <v>328</v>
      </c>
      <c r="E224" s="94"/>
      <c r="F224" s="2" t="s">
        <v>31</v>
      </c>
      <c r="G224" s="19">
        <f>'Rozpočet - vybrané sloupce'!J186</f>
        <v>30</v>
      </c>
      <c r="H224" s="19">
        <f>'Rozpočet - vybrané sloupce'!K186</f>
        <v>0</v>
      </c>
      <c r="I224" s="19">
        <f>ROUND(G224*AO224,2)</f>
        <v>0</v>
      </c>
      <c r="J224" s="19">
        <f>ROUND(G224*AP224,2)</f>
        <v>0</v>
      </c>
      <c r="K224" s="19">
        <f>ROUND(G224*H224,0)</f>
        <v>0</v>
      </c>
      <c r="L224" s="19">
        <v>0</v>
      </c>
      <c r="M224" s="19">
        <f>G224*L224</f>
        <v>0</v>
      </c>
      <c r="N224" s="81" t="s">
        <v>511</v>
      </c>
      <c r="Z224" s="19">
        <f>ROUND(IF(AQ224="5",BJ224,0),2)</f>
        <v>0</v>
      </c>
      <c r="AB224" s="19">
        <f>ROUND(IF(AQ224="1",BH224,0),2)</f>
        <v>0</v>
      </c>
      <c r="AC224" s="19">
        <f>ROUND(IF(AQ224="1",BI224,0),2)</f>
        <v>0</v>
      </c>
      <c r="AD224" s="19">
        <f>ROUND(IF(AQ224="7",BH224,0),2)</f>
        <v>0</v>
      </c>
      <c r="AE224" s="19">
        <f>ROUND(IF(AQ224="7",BI224,0),2)</f>
        <v>0</v>
      </c>
      <c r="AF224" s="19">
        <f>ROUND(IF(AQ224="2",BH224,0),2)</f>
        <v>0</v>
      </c>
      <c r="AG224" s="19">
        <f>ROUND(IF(AQ224="2",BI224,0),2)</f>
        <v>0</v>
      </c>
      <c r="AH224" s="19">
        <f>ROUND(IF(AQ224="0",BJ224,0),2)</f>
        <v>0</v>
      </c>
      <c r="AI224" s="16" t="s">
        <v>293</v>
      </c>
      <c r="AJ224" s="19">
        <f>IF(AN224=0,K224,0)</f>
        <v>0</v>
      </c>
      <c r="AK224" s="19">
        <f>IF(AN224=12,K224,0)</f>
        <v>0</v>
      </c>
      <c r="AL224" s="19">
        <f>IF(AN224=21,K224,0)</f>
        <v>0</v>
      </c>
      <c r="AN224" s="19">
        <v>12</v>
      </c>
      <c r="AO224" s="19">
        <f>H224*1</f>
        <v>0</v>
      </c>
      <c r="AP224" s="19">
        <f>H224*(1-1)</f>
        <v>0</v>
      </c>
      <c r="AQ224" s="82" t="s">
        <v>512</v>
      </c>
      <c r="AV224" s="19">
        <f>ROUND(AW224+AX224,2)</f>
        <v>0</v>
      </c>
      <c r="AW224" s="19">
        <f>ROUND(G224*AO224,2)</f>
        <v>0</v>
      </c>
      <c r="AX224" s="19">
        <f>ROUND(G224*AP224,2)</f>
        <v>0</v>
      </c>
      <c r="AY224" s="82" t="s">
        <v>702</v>
      </c>
      <c r="AZ224" s="82" t="s">
        <v>703</v>
      </c>
      <c r="BA224" s="16" t="s">
        <v>683</v>
      </c>
      <c r="BC224" s="19">
        <f>AW224+AX224</f>
        <v>0</v>
      </c>
      <c r="BD224" s="19">
        <f>H224/(100-BE224)*100</f>
        <v>0</v>
      </c>
      <c r="BE224" s="19">
        <v>0</v>
      </c>
      <c r="BF224" s="19">
        <f>M224</f>
        <v>0</v>
      </c>
      <c r="BH224" s="19">
        <f>G224*AO224</f>
        <v>0</v>
      </c>
      <c r="BI224" s="19">
        <f>G224*AP224</f>
        <v>0</v>
      </c>
      <c r="BJ224" s="19">
        <f>G224*H224</f>
        <v>0</v>
      </c>
      <c r="BK224" s="82" t="s">
        <v>130</v>
      </c>
      <c r="BL224" s="19">
        <v>767</v>
      </c>
      <c r="BW224" s="19">
        <v>12</v>
      </c>
      <c r="BX224" s="4" t="s">
        <v>328</v>
      </c>
    </row>
    <row r="225" spans="1:76" x14ac:dyDescent="0.25">
      <c r="A225" s="1" t="s">
        <v>705</v>
      </c>
      <c r="B225" s="2" t="s">
        <v>293</v>
      </c>
      <c r="C225" s="2" t="s">
        <v>329</v>
      </c>
      <c r="D225" s="100" t="s">
        <v>330</v>
      </c>
      <c r="E225" s="94"/>
      <c r="F225" s="2" t="s">
        <v>31</v>
      </c>
      <c r="G225" s="19">
        <f>'Rozpočet - vybrané sloupce'!J187</f>
        <v>60</v>
      </c>
      <c r="H225" s="19">
        <f>'Rozpočet - vybrané sloupce'!K187</f>
        <v>0</v>
      </c>
      <c r="I225" s="19">
        <f>ROUND(G225*AO225,2)</f>
        <v>0</v>
      </c>
      <c r="J225" s="19">
        <f>ROUND(G225*AP225,2)</f>
        <v>0</v>
      </c>
      <c r="K225" s="19">
        <f>ROUND(G225*H225,0)</f>
        <v>0</v>
      </c>
      <c r="L225" s="19">
        <v>0</v>
      </c>
      <c r="M225" s="19">
        <f>G225*L225</f>
        <v>0</v>
      </c>
      <c r="N225" s="81" t="s">
        <v>511</v>
      </c>
      <c r="Z225" s="19">
        <f>ROUND(IF(AQ225="5",BJ225,0),2)</f>
        <v>0</v>
      </c>
      <c r="AB225" s="19">
        <f>ROUND(IF(AQ225="1",BH225,0),2)</f>
        <v>0</v>
      </c>
      <c r="AC225" s="19">
        <f>ROUND(IF(AQ225="1",BI225,0),2)</f>
        <v>0</v>
      </c>
      <c r="AD225" s="19">
        <f>ROUND(IF(AQ225="7",BH225,0),2)</f>
        <v>0</v>
      </c>
      <c r="AE225" s="19">
        <f>ROUND(IF(AQ225="7",BI225,0),2)</f>
        <v>0</v>
      </c>
      <c r="AF225" s="19">
        <f>ROUND(IF(AQ225="2",BH225,0),2)</f>
        <v>0</v>
      </c>
      <c r="AG225" s="19">
        <f>ROUND(IF(AQ225="2",BI225,0),2)</f>
        <v>0</v>
      </c>
      <c r="AH225" s="19">
        <f>ROUND(IF(AQ225="0",BJ225,0),2)</f>
        <v>0</v>
      </c>
      <c r="AI225" s="16" t="s">
        <v>293</v>
      </c>
      <c r="AJ225" s="19">
        <f>IF(AN225=0,K225,0)</f>
        <v>0</v>
      </c>
      <c r="AK225" s="19">
        <f>IF(AN225=12,K225,0)</f>
        <v>0</v>
      </c>
      <c r="AL225" s="19">
        <f>IF(AN225=21,K225,0)</f>
        <v>0</v>
      </c>
      <c r="AN225" s="19">
        <v>12</v>
      </c>
      <c r="AO225" s="19">
        <f>H225*1</f>
        <v>0</v>
      </c>
      <c r="AP225" s="19">
        <f>H225*(1-1)</f>
        <v>0</v>
      </c>
      <c r="AQ225" s="82" t="s">
        <v>512</v>
      </c>
      <c r="AV225" s="19">
        <f>ROUND(AW225+AX225,2)</f>
        <v>0</v>
      </c>
      <c r="AW225" s="19">
        <f>ROUND(G225*AO225,2)</f>
        <v>0</v>
      </c>
      <c r="AX225" s="19">
        <f>ROUND(G225*AP225,2)</f>
        <v>0</v>
      </c>
      <c r="AY225" s="82" t="s">
        <v>702</v>
      </c>
      <c r="AZ225" s="82" t="s">
        <v>703</v>
      </c>
      <c r="BA225" s="16" t="s">
        <v>683</v>
      </c>
      <c r="BC225" s="19">
        <f>AW225+AX225</f>
        <v>0</v>
      </c>
      <c r="BD225" s="19">
        <f>H225/(100-BE225)*100</f>
        <v>0</v>
      </c>
      <c r="BE225" s="19">
        <v>0</v>
      </c>
      <c r="BF225" s="19">
        <f>M225</f>
        <v>0</v>
      </c>
      <c r="BH225" s="19">
        <f>G225*AO225</f>
        <v>0</v>
      </c>
      <c r="BI225" s="19">
        <f>G225*AP225</f>
        <v>0</v>
      </c>
      <c r="BJ225" s="19">
        <f>G225*H225</f>
        <v>0</v>
      </c>
      <c r="BK225" s="82" t="s">
        <v>130</v>
      </c>
      <c r="BL225" s="19">
        <v>767</v>
      </c>
      <c r="BW225" s="19">
        <v>12</v>
      </c>
      <c r="BX225" s="4" t="s">
        <v>330</v>
      </c>
    </row>
    <row r="226" spans="1:76" x14ac:dyDescent="0.25">
      <c r="A226" s="1" t="s">
        <v>706</v>
      </c>
      <c r="B226" s="2" t="s">
        <v>293</v>
      </c>
      <c r="C226" s="2" t="s">
        <v>331</v>
      </c>
      <c r="D226" s="100" t="s">
        <v>332</v>
      </c>
      <c r="E226" s="94"/>
      <c r="F226" s="2" t="s">
        <v>35</v>
      </c>
      <c r="G226" s="19">
        <f>'Rozpočet - vybrané sloupce'!J188</f>
        <v>312</v>
      </c>
      <c r="H226" s="19">
        <f>'Rozpočet - vybrané sloupce'!K188</f>
        <v>0</v>
      </c>
      <c r="I226" s="19">
        <f>ROUND(G226*AO226,2)</f>
        <v>0</v>
      </c>
      <c r="J226" s="19">
        <f>ROUND(G226*AP226,2)</f>
        <v>0</v>
      </c>
      <c r="K226" s="19">
        <f>ROUND(G226*H226,0)</f>
        <v>0</v>
      </c>
      <c r="L226" s="19">
        <v>0</v>
      </c>
      <c r="M226" s="19">
        <f>G226*L226</f>
        <v>0</v>
      </c>
      <c r="N226" s="81" t="s">
        <v>511</v>
      </c>
      <c r="Z226" s="19">
        <f>ROUND(IF(AQ226="5",BJ226,0),2)</f>
        <v>0</v>
      </c>
      <c r="AB226" s="19">
        <f>ROUND(IF(AQ226="1",BH226,0),2)</f>
        <v>0</v>
      </c>
      <c r="AC226" s="19">
        <f>ROUND(IF(AQ226="1",BI226,0),2)</f>
        <v>0</v>
      </c>
      <c r="AD226" s="19">
        <f>ROUND(IF(AQ226="7",BH226,0),2)</f>
        <v>0</v>
      </c>
      <c r="AE226" s="19">
        <f>ROUND(IF(AQ226="7",BI226,0),2)</f>
        <v>0</v>
      </c>
      <c r="AF226" s="19">
        <f>ROUND(IF(AQ226="2",BH226,0),2)</f>
        <v>0</v>
      </c>
      <c r="AG226" s="19">
        <f>ROUND(IF(AQ226="2",BI226,0),2)</f>
        <v>0</v>
      </c>
      <c r="AH226" s="19">
        <f>ROUND(IF(AQ226="0",BJ226,0),2)</f>
        <v>0</v>
      </c>
      <c r="AI226" s="16" t="s">
        <v>293</v>
      </c>
      <c r="AJ226" s="19">
        <f>IF(AN226=0,K226,0)</f>
        <v>0</v>
      </c>
      <c r="AK226" s="19">
        <f>IF(AN226=12,K226,0)</f>
        <v>0</v>
      </c>
      <c r="AL226" s="19">
        <f>IF(AN226=21,K226,0)</f>
        <v>0</v>
      </c>
      <c r="AN226" s="19">
        <v>12</v>
      </c>
      <c r="AO226" s="19">
        <f>H226*0</f>
        <v>0</v>
      </c>
      <c r="AP226" s="19">
        <f>H226*(1-0)</f>
        <v>0</v>
      </c>
      <c r="AQ226" s="82" t="s">
        <v>517</v>
      </c>
      <c r="AV226" s="19">
        <f>ROUND(AW226+AX226,2)</f>
        <v>0</v>
      </c>
      <c r="AW226" s="19">
        <f>ROUND(G226*AO226,2)</f>
        <v>0</v>
      </c>
      <c r="AX226" s="19">
        <f>ROUND(G226*AP226,2)</f>
        <v>0</v>
      </c>
      <c r="AY226" s="82" t="s">
        <v>702</v>
      </c>
      <c r="AZ226" s="82" t="s">
        <v>703</v>
      </c>
      <c r="BA226" s="16" t="s">
        <v>683</v>
      </c>
      <c r="BC226" s="19">
        <f>AW226+AX226</f>
        <v>0</v>
      </c>
      <c r="BD226" s="19">
        <f>H226/(100-BE226)*100</f>
        <v>0</v>
      </c>
      <c r="BE226" s="19">
        <v>0</v>
      </c>
      <c r="BF226" s="19">
        <f>M226</f>
        <v>0</v>
      </c>
      <c r="BH226" s="19">
        <f>G226*AO226</f>
        <v>0</v>
      </c>
      <c r="BI226" s="19">
        <f>G226*AP226</f>
        <v>0</v>
      </c>
      <c r="BJ226" s="19">
        <f>G226*H226</f>
        <v>0</v>
      </c>
      <c r="BK226" s="82" t="s">
        <v>32</v>
      </c>
      <c r="BL226" s="19">
        <v>767</v>
      </c>
      <c r="BW226" s="19">
        <v>12</v>
      </c>
      <c r="BX226" s="4" t="s">
        <v>332</v>
      </c>
    </row>
    <row r="227" spans="1:76" x14ac:dyDescent="0.25">
      <c r="A227" s="78" t="s">
        <v>25</v>
      </c>
      <c r="B227" s="15" t="s">
        <v>293</v>
      </c>
      <c r="C227" s="15" t="s">
        <v>333</v>
      </c>
      <c r="D227" s="107" t="s">
        <v>334</v>
      </c>
      <c r="E227" s="108"/>
      <c r="F227" s="79" t="s">
        <v>23</v>
      </c>
      <c r="G227" s="79" t="s">
        <v>23</v>
      </c>
      <c r="H227" s="79" t="s">
        <v>23</v>
      </c>
      <c r="I227" s="61">
        <f>ROUND(SUM(I228:I236),0)</f>
        <v>0</v>
      </c>
      <c r="J227" s="61">
        <f>ROUND(SUM(J228:J236),0)</f>
        <v>0</v>
      </c>
      <c r="K227" s="61">
        <f>ROUND(SUM(K228:K236),0)</f>
        <v>0</v>
      </c>
      <c r="L227" s="16" t="s">
        <v>25</v>
      </c>
      <c r="M227" s="61">
        <f>SUM(M228:M236)</f>
        <v>0.86345799999999995</v>
      </c>
      <c r="N227" s="80" t="s">
        <v>25</v>
      </c>
      <c r="AI227" s="16" t="s">
        <v>293</v>
      </c>
      <c r="AS227" s="61">
        <f>SUM(AJ228:AJ236)</f>
        <v>0</v>
      </c>
      <c r="AT227" s="61">
        <f>SUM(AK228:AK236)</f>
        <v>0</v>
      </c>
      <c r="AU227" s="61">
        <f>SUM(AL228:AL236)</f>
        <v>0</v>
      </c>
    </row>
    <row r="228" spans="1:76" x14ac:dyDescent="0.25">
      <c r="A228" s="1" t="s">
        <v>707</v>
      </c>
      <c r="B228" s="2" t="s">
        <v>293</v>
      </c>
      <c r="C228" s="2" t="s">
        <v>335</v>
      </c>
      <c r="D228" s="100" t="s">
        <v>336</v>
      </c>
      <c r="E228" s="94"/>
      <c r="F228" s="2" t="s">
        <v>309</v>
      </c>
      <c r="G228" s="19">
        <f>'Rozpočet - vybrané sloupce'!J190</f>
        <v>27.8</v>
      </c>
      <c r="H228" s="19">
        <f>'Rozpočet - vybrané sloupce'!K190</f>
        <v>0</v>
      </c>
      <c r="I228" s="19">
        <f>ROUND(G228*AO228,2)</f>
        <v>0</v>
      </c>
      <c r="J228" s="19">
        <f>ROUND(G228*AP228,2)</f>
        <v>0</v>
      </c>
      <c r="K228" s="19">
        <f>ROUND(G228*H228,0)</f>
        <v>0</v>
      </c>
      <c r="L228" s="19">
        <v>2.1000000000000001E-4</v>
      </c>
      <c r="M228" s="19">
        <f>G228*L228</f>
        <v>5.8380000000000003E-3</v>
      </c>
      <c r="N228" s="81" t="s">
        <v>511</v>
      </c>
      <c r="Z228" s="19">
        <f>ROUND(IF(AQ228="5",BJ228,0),2)</f>
        <v>0</v>
      </c>
      <c r="AB228" s="19">
        <f>ROUND(IF(AQ228="1",BH228,0),2)</f>
        <v>0</v>
      </c>
      <c r="AC228" s="19">
        <f>ROUND(IF(AQ228="1",BI228,0),2)</f>
        <v>0</v>
      </c>
      <c r="AD228" s="19">
        <f>ROUND(IF(AQ228="7",BH228,0),2)</f>
        <v>0</v>
      </c>
      <c r="AE228" s="19">
        <f>ROUND(IF(AQ228="7",BI228,0),2)</f>
        <v>0</v>
      </c>
      <c r="AF228" s="19">
        <f>ROUND(IF(AQ228="2",BH228,0),2)</f>
        <v>0</v>
      </c>
      <c r="AG228" s="19">
        <f>ROUND(IF(AQ228="2",BI228,0),2)</f>
        <v>0</v>
      </c>
      <c r="AH228" s="19">
        <f>ROUND(IF(AQ228="0",BJ228,0),2)</f>
        <v>0</v>
      </c>
      <c r="AI228" s="16" t="s">
        <v>293</v>
      </c>
      <c r="AJ228" s="19">
        <f>IF(AN228=0,K228,0)</f>
        <v>0</v>
      </c>
      <c r="AK228" s="19">
        <f>IF(AN228=12,K228,0)</f>
        <v>0</v>
      </c>
      <c r="AL228" s="19">
        <f>IF(AN228=21,K228,0)</f>
        <v>0</v>
      </c>
      <c r="AN228" s="19">
        <v>12</v>
      </c>
      <c r="AO228" s="19">
        <f>H228*0.420210643</f>
        <v>0</v>
      </c>
      <c r="AP228" s="19">
        <f>H228*(1-0.420210643)</f>
        <v>0</v>
      </c>
      <c r="AQ228" s="82" t="s">
        <v>512</v>
      </c>
      <c r="AV228" s="19">
        <f>ROUND(AW228+AX228,2)</f>
        <v>0</v>
      </c>
      <c r="AW228" s="19">
        <f>ROUND(G228*AO228,2)</f>
        <v>0</v>
      </c>
      <c r="AX228" s="19">
        <f>ROUND(G228*AP228,2)</f>
        <v>0</v>
      </c>
      <c r="AY228" s="82" t="s">
        <v>708</v>
      </c>
      <c r="AZ228" s="82" t="s">
        <v>709</v>
      </c>
      <c r="BA228" s="16" t="s">
        <v>683</v>
      </c>
      <c r="BC228" s="19">
        <f>AW228+AX228</f>
        <v>0</v>
      </c>
      <c r="BD228" s="19">
        <f>H228/(100-BE228)*100</f>
        <v>0</v>
      </c>
      <c r="BE228" s="19">
        <v>0</v>
      </c>
      <c r="BF228" s="19">
        <f>M228</f>
        <v>5.8380000000000003E-3</v>
      </c>
      <c r="BH228" s="19">
        <f>G228*AO228</f>
        <v>0</v>
      </c>
      <c r="BI228" s="19">
        <f>G228*AP228</f>
        <v>0</v>
      </c>
      <c r="BJ228" s="19">
        <f>G228*H228</f>
        <v>0</v>
      </c>
      <c r="BK228" s="82" t="s">
        <v>32</v>
      </c>
      <c r="BL228" s="19">
        <v>781</v>
      </c>
      <c r="BW228" s="19">
        <v>12</v>
      </c>
      <c r="BX228" s="4" t="s">
        <v>336</v>
      </c>
    </row>
    <row r="229" spans="1:76" ht="25.5" x14ac:dyDescent="0.25">
      <c r="A229" s="83"/>
      <c r="C229" s="84" t="s">
        <v>522</v>
      </c>
      <c r="D229" s="185" t="s">
        <v>710</v>
      </c>
      <c r="E229" s="186"/>
      <c r="F229" s="186"/>
      <c r="G229" s="186"/>
      <c r="H229" s="186"/>
      <c r="I229" s="186"/>
      <c r="J229" s="186"/>
      <c r="K229" s="186"/>
      <c r="L229" s="186"/>
      <c r="M229" s="186"/>
      <c r="N229" s="187"/>
      <c r="BX229" s="85" t="s">
        <v>710</v>
      </c>
    </row>
    <row r="230" spans="1:76" x14ac:dyDescent="0.25">
      <c r="A230" s="1" t="s">
        <v>711</v>
      </c>
      <c r="B230" s="2" t="s">
        <v>293</v>
      </c>
      <c r="C230" s="2" t="s">
        <v>337</v>
      </c>
      <c r="D230" s="100" t="s">
        <v>338</v>
      </c>
      <c r="E230" s="94"/>
      <c r="F230" s="2" t="s">
        <v>309</v>
      </c>
      <c r="G230" s="19">
        <f>'Rozpočet - vybrané sloupce'!J191</f>
        <v>27.8</v>
      </c>
      <c r="H230" s="19">
        <f>'Rozpočet - vybrané sloupce'!K191</f>
        <v>0</v>
      </c>
      <c r="I230" s="19">
        <f>ROUND(G230*AO230,2)</f>
        <v>0</v>
      </c>
      <c r="J230" s="19">
        <f>ROUND(G230*AP230,2)</f>
        <v>0</v>
      </c>
      <c r="K230" s="19">
        <f>ROUND(G230*H230,0)</f>
        <v>0</v>
      </c>
      <c r="L230" s="19">
        <v>0</v>
      </c>
      <c r="M230" s="19">
        <f>G230*L230</f>
        <v>0</v>
      </c>
      <c r="N230" s="81" t="s">
        <v>511</v>
      </c>
      <c r="Z230" s="19">
        <f>ROUND(IF(AQ230="5",BJ230,0),2)</f>
        <v>0</v>
      </c>
      <c r="AB230" s="19">
        <f>ROUND(IF(AQ230="1",BH230,0),2)</f>
        <v>0</v>
      </c>
      <c r="AC230" s="19">
        <f>ROUND(IF(AQ230="1",BI230,0),2)</f>
        <v>0</v>
      </c>
      <c r="AD230" s="19">
        <f>ROUND(IF(AQ230="7",BH230,0),2)</f>
        <v>0</v>
      </c>
      <c r="AE230" s="19">
        <f>ROUND(IF(AQ230="7",BI230,0),2)</f>
        <v>0</v>
      </c>
      <c r="AF230" s="19">
        <f>ROUND(IF(AQ230="2",BH230,0),2)</f>
        <v>0</v>
      </c>
      <c r="AG230" s="19">
        <f>ROUND(IF(AQ230="2",BI230,0),2)</f>
        <v>0</v>
      </c>
      <c r="AH230" s="19">
        <f>ROUND(IF(AQ230="0",BJ230,0),2)</f>
        <v>0</v>
      </c>
      <c r="AI230" s="16" t="s">
        <v>293</v>
      </c>
      <c r="AJ230" s="19">
        <f>IF(AN230=0,K230,0)</f>
        <v>0</v>
      </c>
      <c r="AK230" s="19">
        <f>IF(AN230=12,K230,0)</f>
        <v>0</v>
      </c>
      <c r="AL230" s="19">
        <f>IF(AN230=21,K230,0)</f>
        <v>0</v>
      </c>
      <c r="AN230" s="19">
        <v>12</v>
      </c>
      <c r="AO230" s="19">
        <f>H230*0</f>
        <v>0</v>
      </c>
      <c r="AP230" s="19">
        <f>H230*(1-0)</f>
        <v>0</v>
      </c>
      <c r="AQ230" s="82" t="s">
        <v>512</v>
      </c>
      <c r="AV230" s="19">
        <f>ROUND(AW230+AX230,2)</f>
        <v>0</v>
      </c>
      <c r="AW230" s="19">
        <f>ROUND(G230*AO230,2)</f>
        <v>0</v>
      </c>
      <c r="AX230" s="19">
        <f>ROUND(G230*AP230,2)</f>
        <v>0</v>
      </c>
      <c r="AY230" s="82" t="s">
        <v>708</v>
      </c>
      <c r="AZ230" s="82" t="s">
        <v>709</v>
      </c>
      <c r="BA230" s="16" t="s">
        <v>683</v>
      </c>
      <c r="BC230" s="19">
        <f>AW230+AX230</f>
        <v>0</v>
      </c>
      <c r="BD230" s="19">
        <f>H230/(100-BE230)*100</f>
        <v>0</v>
      </c>
      <c r="BE230" s="19">
        <v>0</v>
      </c>
      <c r="BF230" s="19">
        <f>M230</f>
        <v>0</v>
      </c>
      <c r="BH230" s="19">
        <f>G230*AO230</f>
        <v>0</v>
      </c>
      <c r="BI230" s="19">
        <f>G230*AP230</f>
        <v>0</v>
      </c>
      <c r="BJ230" s="19">
        <f>G230*H230</f>
        <v>0</v>
      </c>
      <c r="BK230" s="82" t="s">
        <v>32</v>
      </c>
      <c r="BL230" s="19">
        <v>781</v>
      </c>
      <c r="BW230" s="19">
        <v>12</v>
      </c>
      <c r="BX230" s="4" t="s">
        <v>338</v>
      </c>
    </row>
    <row r="231" spans="1:76" ht="102" x14ac:dyDescent="0.25">
      <c r="A231" s="83"/>
      <c r="C231" s="84" t="s">
        <v>522</v>
      </c>
      <c r="D231" s="185" t="s">
        <v>712</v>
      </c>
      <c r="E231" s="186"/>
      <c r="F231" s="186"/>
      <c r="G231" s="186"/>
      <c r="H231" s="186"/>
      <c r="I231" s="186"/>
      <c r="J231" s="186"/>
      <c r="K231" s="186"/>
      <c r="L231" s="186"/>
      <c r="M231" s="186"/>
      <c r="N231" s="187"/>
      <c r="BX231" s="85" t="s">
        <v>712</v>
      </c>
    </row>
    <row r="232" spans="1:76" x14ac:dyDescent="0.25">
      <c r="A232" s="1" t="s">
        <v>713</v>
      </c>
      <c r="B232" s="2" t="s">
        <v>293</v>
      </c>
      <c r="C232" s="2" t="s">
        <v>339</v>
      </c>
      <c r="D232" s="100" t="s">
        <v>340</v>
      </c>
      <c r="E232" s="94"/>
      <c r="F232" s="2" t="s">
        <v>309</v>
      </c>
      <c r="G232" s="19">
        <f>'Rozpočet - vybrané sloupce'!J192</f>
        <v>29.2</v>
      </c>
      <c r="H232" s="19">
        <f>'Rozpočet - vybrané sloupce'!K192</f>
        <v>0</v>
      </c>
      <c r="I232" s="19">
        <f>ROUND(G232*AO232,2)</f>
        <v>0</v>
      </c>
      <c r="J232" s="19">
        <f>ROUND(G232*AP232,2)</f>
        <v>0</v>
      </c>
      <c r="K232" s="19">
        <f>ROUND(G232*H232,0)</f>
        <v>0</v>
      </c>
      <c r="L232" s="19">
        <v>1.3599999999999999E-2</v>
      </c>
      <c r="M232" s="19">
        <f>G232*L232</f>
        <v>0.39711999999999997</v>
      </c>
      <c r="N232" s="81" t="s">
        <v>714</v>
      </c>
      <c r="Z232" s="19">
        <f>ROUND(IF(AQ232="5",BJ232,0),2)</f>
        <v>0</v>
      </c>
      <c r="AB232" s="19">
        <f>ROUND(IF(AQ232="1",BH232,0),2)</f>
        <v>0</v>
      </c>
      <c r="AC232" s="19">
        <f>ROUND(IF(AQ232="1",BI232,0),2)</f>
        <v>0</v>
      </c>
      <c r="AD232" s="19">
        <f>ROUND(IF(AQ232="7",BH232,0),2)</f>
        <v>0</v>
      </c>
      <c r="AE232" s="19">
        <f>ROUND(IF(AQ232="7",BI232,0),2)</f>
        <v>0</v>
      </c>
      <c r="AF232" s="19">
        <f>ROUND(IF(AQ232="2",BH232,0),2)</f>
        <v>0</v>
      </c>
      <c r="AG232" s="19">
        <f>ROUND(IF(AQ232="2",BI232,0),2)</f>
        <v>0</v>
      </c>
      <c r="AH232" s="19">
        <f>ROUND(IF(AQ232="0",BJ232,0),2)</f>
        <v>0</v>
      </c>
      <c r="AI232" s="16" t="s">
        <v>293</v>
      </c>
      <c r="AJ232" s="19">
        <f>IF(AN232=0,K232,0)</f>
        <v>0</v>
      </c>
      <c r="AK232" s="19">
        <f>IF(AN232=12,K232,0)</f>
        <v>0</v>
      </c>
      <c r="AL232" s="19">
        <f>IF(AN232=21,K232,0)</f>
        <v>0</v>
      </c>
      <c r="AN232" s="19">
        <v>12</v>
      </c>
      <c r="AO232" s="19">
        <f>H232*1</f>
        <v>0</v>
      </c>
      <c r="AP232" s="19">
        <f>H232*(1-1)</f>
        <v>0</v>
      </c>
      <c r="AQ232" s="82" t="s">
        <v>512</v>
      </c>
      <c r="AV232" s="19">
        <f>ROUND(AW232+AX232,2)</f>
        <v>0</v>
      </c>
      <c r="AW232" s="19">
        <f>ROUND(G232*AO232,2)</f>
        <v>0</v>
      </c>
      <c r="AX232" s="19">
        <f>ROUND(G232*AP232,2)</f>
        <v>0</v>
      </c>
      <c r="AY232" s="82" t="s">
        <v>708</v>
      </c>
      <c r="AZ232" s="82" t="s">
        <v>709</v>
      </c>
      <c r="BA232" s="16" t="s">
        <v>683</v>
      </c>
      <c r="BC232" s="19">
        <f>AW232+AX232</f>
        <v>0</v>
      </c>
      <c r="BD232" s="19">
        <f>H232/(100-BE232)*100</f>
        <v>0</v>
      </c>
      <c r="BE232" s="19">
        <v>0</v>
      </c>
      <c r="BF232" s="19">
        <f>M232</f>
        <v>0.39711999999999997</v>
      </c>
      <c r="BH232" s="19">
        <f>G232*AO232</f>
        <v>0</v>
      </c>
      <c r="BI232" s="19">
        <f>G232*AP232</f>
        <v>0</v>
      </c>
      <c r="BJ232" s="19">
        <f>G232*H232</f>
        <v>0</v>
      </c>
      <c r="BK232" s="82" t="s">
        <v>130</v>
      </c>
      <c r="BL232" s="19">
        <v>781</v>
      </c>
      <c r="BW232" s="19">
        <v>12</v>
      </c>
      <c r="BX232" s="4" t="s">
        <v>340</v>
      </c>
    </row>
    <row r="233" spans="1:76" x14ac:dyDescent="0.25">
      <c r="A233" s="83"/>
      <c r="C233" s="84" t="s">
        <v>522</v>
      </c>
      <c r="D233" s="185" t="s">
        <v>715</v>
      </c>
      <c r="E233" s="186"/>
      <c r="F233" s="186"/>
      <c r="G233" s="186"/>
      <c r="H233" s="186"/>
      <c r="I233" s="186"/>
      <c r="J233" s="186"/>
      <c r="K233" s="186"/>
      <c r="L233" s="186"/>
      <c r="M233" s="186"/>
      <c r="N233" s="187"/>
      <c r="BX233" s="85" t="s">
        <v>715</v>
      </c>
    </row>
    <row r="234" spans="1:76" ht="25.5" x14ac:dyDescent="0.25">
      <c r="A234" s="1" t="s">
        <v>716</v>
      </c>
      <c r="B234" s="2" t="s">
        <v>293</v>
      </c>
      <c r="C234" s="2" t="s">
        <v>341</v>
      </c>
      <c r="D234" s="100" t="s">
        <v>342</v>
      </c>
      <c r="E234" s="94"/>
      <c r="F234" s="2" t="s">
        <v>309</v>
      </c>
      <c r="G234" s="19">
        <f>'Rozpočet - vybrané sloupce'!J193</f>
        <v>27.8</v>
      </c>
      <c r="H234" s="19">
        <f>'Rozpočet - vybrané sloupce'!K193</f>
        <v>0</v>
      </c>
      <c r="I234" s="19">
        <f>ROUND(G234*AO234,2)</f>
        <v>0</v>
      </c>
      <c r="J234" s="19">
        <f>ROUND(G234*AP234,2)</f>
        <v>0</v>
      </c>
      <c r="K234" s="19">
        <f>ROUND(G234*H234,0)</f>
        <v>0</v>
      </c>
      <c r="L234" s="19">
        <v>0</v>
      </c>
      <c r="M234" s="19">
        <f>G234*L234</f>
        <v>0</v>
      </c>
      <c r="N234" s="81" t="s">
        <v>511</v>
      </c>
      <c r="Z234" s="19">
        <f>ROUND(IF(AQ234="5",BJ234,0),2)</f>
        <v>0</v>
      </c>
      <c r="AB234" s="19">
        <f>ROUND(IF(AQ234="1",BH234,0),2)</f>
        <v>0</v>
      </c>
      <c r="AC234" s="19">
        <f>ROUND(IF(AQ234="1",BI234,0),2)</f>
        <v>0</v>
      </c>
      <c r="AD234" s="19">
        <f>ROUND(IF(AQ234="7",BH234,0),2)</f>
        <v>0</v>
      </c>
      <c r="AE234" s="19">
        <f>ROUND(IF(AQ234="7",BI234,0),2)</f>
        <v>0</v>
      </c>
      <c r="AF234" s="19">
        <f>ROUND(IF(AQ234="2",BH234,0),2)</f>
        <v>0</v>
      </c>
      <c r="AG234" s="19">
        <f>ROUND(IF(AQ234="2",BI234,0),2)</f>
        <v>0</v>
      </c>
      <c r="AH234" s="19">
        <f>ROUND(IF(AQ234="0",BJ234,0),2)</f>
        <v>0</v>
      </c>
      <c r="AI234" s="16" t="s">
        <v>293</v>
      </c>
      <c r="AJ234" s="19">
        <f>IF(AN234=0,K234,0)</f>
        <v>0</v>
      </c>
      <c r="AK234" s="19">
        <f>IF(AN234=12,K234,0)</f>
        <v>0</v>
      </c>
      <c r="AL234" s="19">
        <f>IF(AN234=21,K234,0)</f>
        <v>0</v>
      </c>
      <c r="AN234" s="19">
        <v>12</v>
      </c>
      <c r="AO234" s="19">
        <f>H234*0</f>
        <v>0</v>
      </c>
      <c r="AP234" s="19">
        <f>H234*(1-0)</f>
        <v>0</v>
      </c>
      <c r="AQ234" s="82" t="s">
        <v>512</v>
      </c>
      <c r="AV234" s="19">
        <f>ROUND(AW234+AX234,2)</f>
        <v>0</v>
      </c>
      <c r="AW234" s="19">
        <f>ROUND(G234*AO234,2)</f>
        <v>0</v>
      </c>
      <c r="AX234" s="19">
        <f>ROUND(G234*AP234,2)</f>
        <v>0</v>
      </c>
      <c r="AY234" s="82" t="s">
        <v>708</v>
      </c>
      <c r="AZ234" s="82" t="s">
        <v>709</v>
      </c>
      <c r="BA234" s="16" t="s">
        <v>683</v>
      </c>
      <c r="BC234" s="19">
        <f>AW234+AX234</f>
        <v>0</v>
      </c>
      <c r="BD234" s="19">
        <f>H234/(100-BE234)*100</f>
        <v>0</v>
      </c>
      <c r="BE234" s="19">
        <v>0</v>
      </c>
      <c r="BF234" s="19">
        <f>M234</f>
        <v>0</v>
      </c>
      <c r="BH234" s="19">
        <f>G234*AO234</f>
        <v>0</v>
      </c>
      <c r="BI234" s="19">
        <f>G234*AP234</f>
        <v>0</v>
      </c>
      <c r="BJ234" s="19">
        <f>G234*H234</f>
        <v>0</v>
      </c>
      <c r="BK234" s="82" t="s">
        <v>32</v>
      </c>
      <c r="BL234" s="19">
        <v>781</v>
      </c>
      <c r="BW234" s="19">
        <v>12</v>
      </c>
      <c r="BX234" s="4" t="s">
        <v>342</v>
      </c>
    </row>
    <row r="235" spans="1:76" x14ac:dyDescent="0.25">
      <c r="A235" s="1" t="s">
        <v>717</v>
      </c>
      <c r="B235" s="2" t="s">
        <v>293</v>
      </c>
      <c r="C235" s="2" t="s">
        <v>343</v>
      </c>
      <c r="D235" s="100" t="s">
        <v>344</v>
      </c>
      <c r="E235" s="94"/>
      <c r="F235" s="2" t="s">
        <v>31</v>
      </c>
      <c r="G235" s="19">
        <f>'Rozpočet - vybrané sloupce'!J194</f>
        <v>150</v>
      </c>
      <c r="H235" s="19">
        <f>'Rozpočet - vybrané sloupce'!K194</f>
        <v>0</v>
      </c>
      <c r="I235" s="19">
        <f>ROUND(G235*AO235,2)</f>
        <v>0</v>
      </c>
      <c r="J235" s="19">
        <f>ROUND(G235*AP235,2)</f>
        <v>0</v>
      </c>
      <c r="K235" s="19">
        <f>ROUND(G235*H235,0)</f>
        <v>0</v>
      </c>
      <c r="L235" s="19">
        <v>3.0699999999999998E-3</v>
      </c>
      <c r="M235" s="19">
        <f>G235*L235</f>
        <v>0.46049999999999996</v>
      </c>
      <c r="N235" s="81" t="s">
        <v>511</v>
      </c>
      <c r="Z235" s="19">
        <f>ROUND(IF(AQ235="5",BJ235,0),2)</f>
        <v>0</v>
      </c>
      <c r="AB235" s="19">
        <f>ROUND(IF(AQ235="1",BH235,0),2)</f>
        <v>0</v>
      </c>
      <c r="AC235" s="19">
        <f>ROUND(IF(AQ235="1",BI235,0),2)</f>
        <v>0</v>
      </c>
      <c r="AD235" s="19">
        <f>ROUND(IF(AQ235="7",BH235,0),2)</f>
        <v>0</v>
      </c>
      <c r="AE235" s="19">
        <f>ROUND(IF(AQ235="7",BI235,0),2)</f>
        <v>0</v>
      </c>
      <c r="AF235" s="19">
        <f>ROUND(IF(AQ235="2",BH235,0),2)</f>
        <v>0</v>
      </c>
      <c r="AG235" s="19">
        <f>ROUND(IF(AQ235="2",BI235,0),2)</f>
        <v>0</v>
      </c>
      <c r="AH235" s="19">
        <f>ROUND(IF(AQ235="0",BJ235,0),2)</f>
        <v>0</v>
      </c>
      <c r="AI235" s="16" t="s">
        <v>293</v>
      </c>
      <c r="AJ235" s="19">
        <f>IF(AN235=0,K235,0)</f>
        <v>0</v>
      </c>
      <c r="AK235" s="19">
        <f>IF(AN235=12,K235,0)</f>
        <v>0</v>
      </c>
      <c r="AL235" s="19">
        <f>IF(AN235=21,K235,0)</f>
        <v>0</v>
      </c>
      <c r="AN235" s="19">
        <v>12</v>
      </c>
      <c r="AO235" s="19">
        <f>H235*0.259613572</f>
        <v>0</v>
      </c>
      <c r="AP235" s="19">
        <f>H235*(1-0.259613572)</f>
        <v>0</v>
      </c>
      <c r="AQ235" s="82" t="s">
        <v>512</v>
      </c>
      <c r="AV235" s="19">
        <f>ROUND(AW235+AX235,2)</f>
        <v>0</v>
      </c>
      <c r="AW235" s="19">
        <f>ROUND(G235*AO235,2)</f>
        <v>0</v>
      </c>
      <c r="AX235" s="19">
        <f>ROUND(G235*AP235,2)</f>
        <v>0</v>
      </c>
      <c r="AY235" s="82" t="s">
        <v>708</v>
      </c>
      <c r="AZ235" s="82" t="s">
        <v>709</v>
      </c>
      <c r="BA235" s="16" t="s">
        <v>683</v>
      </c>
      <c r="BC235" s="19">
        <f>AW235+AX235</f>
        <v>0</v>
      </c>
      <c r="BD235" s="19">
        <f>H235/(100-BE235)*100</f>
        <v>0</v>
      </c>
      <c r="BE235" s="19">
        <v>0</v>
      </c>
      <c r="BF235" s="19">
        <f>M235</f>
        <v>0.46049999999999996</v>
      </c>
      <c r="BH235" s="19">
        <f>G235*AO235</f>
        <v>0</v>
      </c>
      <c r="BI235" s="19">
        <f>G235*AP235</f>
        <v>0</v>
      </c>
      <c r="BJ235" s="19">
        <f>G235*H235</f>
        <v>0</v>
      </c>
      <c r="BK235" s="82" t="s">
        <v>32</v>
      </c>
      <c r="BL235" s="19">
        <v>781</v>
      </c>
      <c r="BW235" s="19">
        <v>12</v>
      </c>
      <c r="BX235" s="4" t="s">
        <v>344</v>
      </c>
    </row>
    <row r="236" spans="1:76" x14ac:dyDescent="0.25">
      <c r="A236" s="1" t="s">
        <v>718</v>
      </c>
      <c r="B236" s="2" t="s">
        <v>293</v>
      </c>
      <c r="C236" s="2" t="s">
        <v>345</v>
      </c>
      <c r="D236" s="100" t="s">
        <v>346</v>
      </c>
      <c r="E236" s="94"/>
      <c r="F236" s="2" t="s">
        <v>35</v>
      </c>
      <c r="G236" s="19">
        <f>'Rozpočet - vybrané sloupce'!J195</f>
        <v>722</v>
      </c>
      <c r="H236" s="19">
        <f>'Rozpočet - vybrané sloupce'!K195</f>
        <v>0</v>
      </c>
      <c r="I236" s="19">
        <f>ROUND(G236*AO236,2)</f>
        <v>0</v>
      </c>
      <c r="J236" s="19">
        <f>ROUND(G236*AP236,2)</f>
        <v>0</v>
      </c>
      <c r="K236" s="19">
        <f>ROUND(G236*H236,0)</f>
        <v>0</v>
      </c>
      <c r="L236" s="19">
        <v>0</v>
      </c>
      <c r="M236" s="19">
        <f>G236*L236</f>
        <v>0</v>
      </c>
      <c r="N236" s="81" t="s">
        <v>511</v>
      </c>
      <c r="Z236" s="19">
        <f>ROUND(IF(AQ236="5",BJ236,0),2)</f>
        <v>0</v>
      </c>
      <c r="AB236" s="19">
        <f>ROUND(IF(AQ236="1",BH236,0),2)</f>
        <v>0</v>
      </c>
      <c r="AC236" s="19">
        <f>ROUND(IF(AQ236="1",BI236,0),2)</f>
        <v>0</v>
      </c>
      <c r="AD236" s="19">
        <f>ROUND(IF(AQ236="7",BH236,0),2)</f>
        <v>0</v>
      </c>
      <c r="AE236" s="19">
        <f>ROUND(IF(AQ236="7",BI236,0),2)</f>
        <v>0</v>
      </c>
      <c r="AF236" s="19">
        <f>ROUND(IF(AQ236="2",BH236,0),2)</f>
        <v>0</v>
      </c>
      <c r="AG236" s="19">
        <f>ROUND(IF(AQ236="2",BI236,0),2)</f>
        <v>0</v>
      </c>
      <c r="AH236" s="19">
        <f>ROUND(IF(AQ236="0",BJ236,0),2)</f>
        <v>0</v>
      </c>
      <c r="AI236" s="16" t="s">
        <v>293</v>
      </c>
      <c r="AJ236" s="19">
        <f>IF(AN236=0,K236,0)</f>
        <v>0</v>
      </c>
      <c r="AK236" s="19">
        <f>IF(AN236=12,K236,0)</f>
        <v>0</v>
      </c>
      <c r="AL236" s="19">
        <f>IF(AN236=21,K236,0)</f>
        <v>0</v>
      </c>
      <c r="AN236" s="19">
        <v>12</v>
      </c>
      <c r="AO236" s="19">
        <f>H236*0</f>
        <v>0</v>
      </c>
      <c r="AP236" s="19">
        <f>H236*(1-0)</f>
        <v>0</v>
      </c>
      <c r="AQ236" s="82" t="s">
        <v>517</v>
      </c>
      <c r="AV236" s="19">
        <f>ROUND(AW236+AX236,2)</f>
        <v>0</v>
      </c>
      <c r="AW236" s="19">
        <f>ROUND(G236*AO236,2)</f>
        <v>0</v>
      </c>
      <c r="AX236" s="19">
        <f>ROUND(G236*AP236,2)</f>
        <v>0</v>
      </c>
      <c r="AY236" s="82" t="s">
        <v>708</v>
      </c>
      <c r="AZ236" s="82" t="s">
        <v>709</v>
      </c>
      <c r="BA236" s="16" t="s">
        <v>683</v>
      </c>
      <c r="BC236" s="19">
        <f>AW236+AX236</f>
        <v>0</v>
      </c>
      <c r="BD236" s="19">
        <f>H236/(100-BE236)*100</f>
        <v>0</v>
      </c>
      <c r="BE236" s="19">
        <v>0</v>
      </c>
      <c r="BF236" s="19">
        <f>M236</f>
        <v>0</v>
      </c>
      <c r="BH236" s="19">
        <f>G236*AO236</f>
        <v>0</v>
      </c>
      <c r="BI236" s="19">
        <f>G236*AP236</f>
        <v>0</v>
      </c>
      <c r="BJ236" s="19">
        <f>G236*H236</f>
        <v>0</v>
      </c>
      <c r="BK236" s="82" t="s">
        <v>32</v>
      </c>
      <c r="BL236" s="19">
        <v>781</v>
      </c>
      <c r="BW236" s="19">
        <v>12</v>
      </c>
      <c r="BX236" s="4" t="s">
        <v>346</v>
      </c>
    </row>
    <row r="237" spans="1:76" x14ac:dyDescent="0.25">
      <c r="A237" s="78" t="s">
        <v>25</v>
      </c>
      <c r="B237" s="15" t="s">
        <v>293</v>
      </c>
      <c r="C237" s="15" t="s">
        <v>347</v>
      </c>
      <c r="D237" s="107" t="s">
        <v>348</v>
      </c>
      <c r="E237" s="108"/>
      <c r="F237" s="79" t="s">
        <v>23</v>
      </c>
      <c r="G237" s="79" t="s">
        <v>23</v>
      </c>
      <c r="H237" s="79" t="s">
        <v>23</v>
      </c>
      <c r="I237" s="61">
        <f>ROUND(SUM(I238:I239),0)</f>
        <v>0</v>
      </c>
      <c r="J237" s="61">
        <f>ROUND(SUM(J238:J239),0)</f>
        <v>0</v>
      </c>
      <c r="K237" s="61">
        <f>ROUND(SUM(K238:K239),0)</f>
        <v>0</v>
      </c>
      <c r="L237" s="16" t="s">
        <v>25</v>
      </c>
      <c r="M237" s="61">
        <f>SUM(M238:M239)</f>
        <v>1.7838E-2</v>
      </c>
      <c r="N237" s="80" t="s">
        <v>25</v>
      </c>
      <c r="AI237" s="16" t="s">
        <v>293</v>
      </c>
      <c r="AS237" s="61">
        <f>SUM(AJ238:AJ239)</f>
        <v>0</v>
      </c>
      <c r="AT237" s="61">
        <f>SUM(AK238:AK239)</f>
        <v>0</v>
      </c>
      <c r="AU237" s="61">
        <f>SUM(AL238:AL239)</f>
        <v>0</v>
      </c>
    </row>
    <row r="238" spans="1:76" ht="25.5" x14ac:dyDescent="0.25">
      <c r="A238" s="1" t="s">
        <v>719</v>
      </c>
      <c r="B238" s="2" t="s">
        <v>293</v>
      </c>
      <c r="C238" s="2" t="s">
        <v>349</v>
      </c>
      <c r="D238" s="100" t="s">
        <v>350</v>
      </c>
      <c r="E238" s="94"/>
      <c r="F238" s="2" t="s">
        <v>309</v>
      </c>
      <c r="G238" s="19">
        <f>'Rozpočet - vybrané sloupce'!J197</f>
        <v>5.3</v>
      </c>
      <c r="H238" s="19">
        <f>'Rozpočet - vybrané sloupce'!K197</f>
        <v>0</v>
      </c>
      <c r="I238" s="19">
        <f>ROUND(G238*AO238,2)</f>
        <v>0</v>
      </c>
      <c r="J238" s="19">
        <f>ROUND(G238*AP238,2)</f>
        <v>0</v>
      </c>
      <c r="K238" s="19">
        <f>ROUND(G238*H238,0)</f>
        <v>0</v>
      </c>
      <c r="L238" s="19">
        <v>1.4599999999999999E-3</v>
      </c>
      <c r="M238" s="19">
        <f>G238*L238</f>
        <v>7.7379999999999992E-3</v>
      </c>
      <c r="N238" s="81" t="s">
        <v>714</v>
      </c>
      <c r="Z238" s="19">
        <f>ROUND(IF(AQ238="5",BJ238,0),2)</f>
        <v>0</v>
      </c>
      <c r="AB238" s="19">
        <f>ROUND(IF(AQ238="1",BH238,0),2)</f>
        <v>0</v>
      </c>
      <c r="AC238" s="19">
        <f>ROUND(IF(AQ238="1",BI238,0),2)</f>
        <v>0</v>
      </c>
      <c r="AD238" s="19">
        <f>ROUND(IF(AQ238="7",BH238,0),2)</f>
        <v>0</v>
      </c>
      <c r="AE238" s="19">
        <f>ROUND(IF(AQ238="7",BI238,0),2)</f>
        <v>0</v>
      </c>
      <c r="AF238" s="19">
        <f>ROUND(IF(AQ238="2",BH238,0),2)</f>
        <v>0</v>
      </c>
      <c r="AG238" s="19">
        <f>ROUND(IF(AQ238="2",BI238,0),2)</f>
        <v>0</v>
      </c>
      <c r="AH238" s="19">
        <f>ROUND(IF(AQ238="0",BJ238,0),2)</f>
        <v>0</v>
      </c>
      <c r="AI238" s="16" t="s">
        <v>293</v>
      </c>
      <c r="AJ238" s="19">
        <f>IF(AN238=0,K238,0)</f>
        <v>0</v>
      </c>
      <c r="AK238" s="19">
        <f>IF(AN238=12,K238,0)</f>
        <v>0</v>
      </c>
      <c r="AL238" s="19">
        <f>IF(AN238=21,K238,0)</f>
        <v>0</v>
      </c>
      <c r="AN238" s="19">
        <v>12</v>
      </c>
      <c r="AO238" s="19">
        <f>H238*0</f>
        <v>0</v>
      </c>
      <c r="AP238" s="19">
        <f>H238*(1-0)</f>
        <v>0</v>
      </c>
      <c r="AQ238" s="82" t="s">
        <v>512</v>
      </c>
      <c r="AV238" s="19">
        <f>ROUND(AW238+AX238,2)</f>
        <v>0</v>
      </c>
      <c r="AW238" s="19">
        <f>ROUND(G238*AO238,2)</f>
        <v>0</v>
      </c>
      <c r="AX238" s="19">
        <f>ROUND(G238*AP238,2)</f>
        <v>0</v>
      </c>
      <c r="AY238" s="82" t="s">
        <v>720</v>
      </c>
      <c r="AZ238" s="82" t="s">
        <v>709</v>
      </c>
      <c r="BA238" s="16" t="s">
        <v>683</v>
      </c>
      <c r="BC238" s="19">
        <f>AW238+AX238</f>
        <v>0</v>
      </c>
      <c r="BD238" s="19">
        <f>H238/(100-BE238)*100</f>
        <v>0</v>
      </c>
      <c r="BE238" s="19">
        <v>0</v>
      </c>
      <c r="BF238" s="19">
        <f>M238</f>
        <v>7.7379999999999992E-3</v>
      </c>
      <c r="BH238" s="19">
        <f>G238*AO238</f>
        <v>0</v>
      </c>
      <c r="BI238" s="19">
        <f>G238*AP238</f>
        <v>0</v>
      </c>
      <c r="BJ238" s="19">
        <f>G238*H238</f>
        <v>0</v>
      </c>
      <c r="BK238" s="82" t="s">
        <v>32</v>
      </c>
      <c r="BL238" s="19">
        <v>783</v>
      </c>
      <c r="BW238" s="19">
        <v>12</v>
      </c>
      <c r="BX238" s="4" t="s">
        <v>350</v>
      </c>
    </row>
    <row r="239" spans="1:76" x14ac:dyDescent="0.25">
      <c r="A239" s="1" t="s">
        <v>721</v>
      </c>
      <c r="B239" s="2" t="s">
        <v>293</v>
      </c>
      <c r="C239" s="2" t="s">
        <v>351</v>
      </c>
      <c r="D239" s="100" t="s">
        <v>352</v>
      </c>
      <c r="E239" s="94"/>
      <c r="F239" s="2" t="s">
        <v>353</v>
      </c>
      <c r="G239" s="19">
        <f>'Rozpočet - vybrané sloupce'!J198</f>
        <v>10.1</v>
      </c>
      <c r="H239" s="19">
        <f>'Rozpočet - vybrané sloupce'!K198</f>
        <v>0</v>
      </c>
      <c r="I239" s="19">
        <f>ROUND(G239*AO239,2)</f>
        <v>0</v>
      </c>
      <c r="J239" s="19">
        <f>ROUND(G239*AP239,2)</f>
        <v>0</v>
      </c>
      <c r="K239" s="19">
        <f>ROUND(G239*H239,0)</f>
        <v>0</v>
      </c>
      <c r="L239" s="19">
        <v>1E-3</v>
      </c>
      <c r="M239" s="19">
        <f>G239*L239</f>
        <v>1.01E-2</v>
      </c>
      <c r="N239" s="81" t="s">
        <v>511</v>
      </c>
      <c r="Z239" s="19">
        <f>ROUND(IF(AQ239="5",BJ239,0),2)</f>
        <v>0</v>
      </c>
      <c r="AB239" s="19">
        <f>ROUND(IF(AQ239="1",BH239,0),2)</f>
        <v>0</v>
      </c>
      <c r="AC239" s="19">
        <f>ROUND(IF(AQ239="1",BI239,0),2)</f>
        <v>0</v>
      </c>
      <c r="AD239" s="19">
        <f>ROUND(IF(AQ239="7",BH239,0),2)</f>
        <v>0</v>
      </c>
      <c r="AE239" s="19">
        <f>ROUND(IF(AQ239="7",BI239,0),2)</f>
        <v>0</v>
      </c>
      <c r="AF239" s="19">
        <f>ROUND(IF(AQ239="2",BH239,0),2)</f>
        <v>0</v>
      </c>
      <c r="AG239" s="19">
        <f>ROUND(IF(AQ239="2",BI239,0),2)</f>
        <v>0</v>
      </c>
      <c r="AH239" s="19">
        <f>ROUND(IF(AQ239="0",BJ239,0),2)</f>
        <v>0</v>
      </c>
      <c r="AI239" s="16" t="s">
        <v>293</v>
      </c>
      <c r="AJ239" s="19">
        <f>IF(AN239=0,K239,0)</f>
        <v>0</v>
      </c>
      <c r="AK239" s="19">
        <f>IF(AN239=12,K239,0)</f>
        <v>0</v>
      </c>
      <c r="AL239" s="19">
        <f>IF(AN239=21,K239,0)</f>
        <v>0</v>
      </c>
      <c r="AN239" s="19">
        <v>12</v>
      </c>
      <c r="AO239" s="19">
        <f>H239*1</f>
        <v>0</v>
      </c>
      <c r="AP239" s="19">
        <f>H239*(1-1)</f>
        <v>0</v>
      </c>
      <c r="AQ239" s="82" t="s">
        <v>512</v>
      </c>
      <c r="AV239" s="19">
        <f>ROUND(AW239+AX239,2)</f>
        <v>0</v>
      </c>
      <c r="AW239" s="19">
        <f>ROUND(G239*AO239,2)</f>
        <v>0</v>
      </c>
      <c r="AX239" s="19">
        <f>ROUND(G239*AP239,2)</f>
        <v>0</v>
      </c>
      <c r="AY239" s="82" t="s">
        <v>720</v>
      </c>
      <c r="AZ239" s="82" t="s">
        <v>709</v>
      </c>
      <c r="BA239" s="16" t="s">
        <v>683</v>
      </c>
      <c r="BC239" s="19">
        <f>AW239+AX239</f>
        <v>0</v>
      </c>
      <c r="BD239" s="19">
        <f>H239/(100-BE239)*100</f>
        <v>0</v>
      </c>
      <c r="BE239" s="19">
        <v>0</v>
      </c>
      <c r="BF239" s="19">
        <f>M239</f>
        <v>1.01E-2</v>
      </c>
      <c r="BH239" s="19">
        <f>G239*AO239</f>
        <v>0</v>
      </c>
      <c r="BI239" s="19">
        <f>G239*AP239</f>
        <v>0</v>
      </c>
      <c r="BJ239" s="19">
        <f>G239*H239</f>
        <v>0</v>
      </c>
      <c r="BK239" s="82" t="s">
        <v>130</v>
      </c>
      <c r="BL239" s="19">
        <v>783</v>
      </c>
      <c r="BW239" s="19">
        <v>12</v>
      </c>
      <c r="BX239" s="4" t="s">
        <v>352</v>
      </c>
    </row>
    <row r="240" spans="1:76" ht="102" x14ac:dyDescent="0.25">
      <c r="A240" s="83"/>
      <c r="C240" s="84" t="s">
        <v>522</v>
      </c>
      <c r="D240" s="185" t="s">
        <v>722</v>
      </c>
      <c r="E240" s="186"/>
      <c r="F240" s="186"/>
      <c r="G240" s="186"/>
      <c r="H240" s="186"/>
      <c r="I240" s="186"/>
      <c r="J240" s="186"/>
      <c r="K240" s="186"/>
      <c r="L240" s="186"/>
      <c r="M240" s="186"/>
      <c r="N240" s="187"/>
      <c r="BX240" s="85" t="s">
        <v>722</v>
      </c>
    </row>
    <row r="241" spans="1:76" x14ac:dyDescent="0.25">
      <c r="A241" s="78" t="s">
        <v>25</v>
      </c>
      <c r="B241" s="15" t="s">
        <v>293</v>
      </c>
      <c r="C241" s="15" t="s">
        <v>354</v>
      </c>
      <c r="D241" s="107" t="s">
        <v>355</v>
      </c>
      <c r="E241" s="108"/>
      <c r="F241" s="79" t="s">
        <v>23</v>
      </c>
      <c r="G241" s="79" t="s">
        <v>23</v>
      </c>
      <c r="H241" s="79" t="s">
        <v>23</v>
      </c>
      <c r="I241" s="61">
        <f>ROUND(SUM(I242:I242),0)</f>
        <v>0</v>
      </c>
      <c r="J241" s="61">
        <f>ROUND(SUM(J242:J242),0)</f>
        <v>0</v>
      </c>
      <c r="K241" s="61">
        <f>ROUND(SUM(K242:K242),0)</f>
        <v>0</v>
      </c>
      <c r="L241" s="16" t="s">
        <v>25</v>
      </c>
      <c r="M241" s="61">
        <f>SUM(M242:M242)</f>
        <v>3.159E-2</v>
      </c>
      <c r="N241" s="80" t="s">
        <v>25</v>
      </c>
      <c r="AI241" s="16" t="s">
        <v>293</v>
      </c>
      <c r="AS241" s="61">
        <f>SUM(AJ242:AJ242)</f>
        <v>0</v>
      </c>
      <c r="AT241" s="61">
        <f>SUM(AK242:AK242)</f>
        <v>0</v>
      </c>
      <c r="AU241" s="61">
        <f>SUM(AL242:AL242)</f>
        <v>0</v>
      </c>
    </row>
    <row r="242" spans="1:76" x14ac:dyDescent="0.25">
      <c r="A242" s="1" t="s">
        <v>723</v>
      </c>
      <c r="B242" s="2" t="s">
        <v>293</v>
      </c>
      <c r="C242" s="2" t="s">
        <v>356</v>
      </c>
      <c r="D242" s="100" t="s">
        <v>357</v>
      </c>
      <c r="E242" s="94"/>
      <c r="F242" s="2" t="s">
        <v>309</v>
      </c>
      <c r="G242" s="19">
        <f>'Rozpočet - vybrané sloupce'!J200</f>
        <v>81</v>
      </c>
      <c r="H242" s="19">
        <f>'Rozpočet - vybrané sloupce'!K200</f>
        <v>0</v>
      </c>
      <c r="I242" s="19">
        <f>ROUND(G242*AO242,2)</f>
        <v>0</v>
      </c>
      <c r="J242" s="19">
        <f>ROUND(G242*AP242,2)</f>
        <v>0</v>
      </c>
      <c r="K242" s="19">
        <f>ROUND(G242*H242,0)</f>
        <v>0</v>
      </c>
      <c r="L242" s="19">
        <v>3.8999999999999999E-4</v>
      </c>
      <c r="M242" s="19">
        <f>G242*L242</f>
        <v>3.159E-2</v>
      </c>
      <c r="N242" s="81" t="s">
        <v>511</v>
      </c>
      <c r="Z242" s="19">
        <f>ROUND(IF(AQ242="5",BJ242,0),2)</f>
        <v>0</v>
      </c>
      <c r="AB242" s="19">
        <f>ROUND(IF(AQ242="1",BH242,0),2)</f>
        <v>0</v>
      </c>
      <c r="AC242" s="19">
        <f>ROUND(IF(AQ242="1",BI242,0),2)</f>
        <v>0</v>
      </c>
      <c r="AD242" s="19">
        <f>ROUND(IF(AQ242="7",BH242,0),2)</f>
        <v>0</v>
      </c>
      <c r="AE242" s="19">
        <f>ROUND(IF(AQ242="7",BI242,0),2)</f>
        <v>0</v>
      </c>
      <c r="AF242" s="19">
        <f>ROUND(IF(AQ242="2",BH242,0),2)</f>
        <v>0</v>
      </c>
      <c r="AG242" s="19">
        <f>ROUND(IF(AQ242="2",BI242,0),2)</f>
        <v>0</v>
      </c>
      <c r="AH242" s="19">
        <f>ROUND(IF(AQ242="0",BJ242,0),2)</f>
        <v>0</v>
      </c>
      <c r="AI242" s="16" t="s">
        <v>293</v>
      </c>
      <c r="AJ242" s="19">
        <f>IF(AN242=0,K242,0)</f>
        <v>0</v>
      </c>
      <c r="AK242" s="19">
        <f>IF(AN242=12,K242,0)</f>
        <v>0</v>
      </c>
      <c r="AL242" s="19">
        <f>IF(AN242=21,K242,0)</f>
        <v>0</v>
      </c>
      <c r="AN242" s="19">
        <v>12</v>
      </c>
      <c r="AO242" s="19">
        <f>H242*0.186490057</f>
        <v>0</v>
      </c>
      <c r="AP242" s="19">
        <f>H242*(1-0.186490057)</f>
        <v>0</v>
      </c>
      <c r="AQ242" s="82" t="s">
        <v>512</v>
      </c>
      <c r="AV242" s="19">
        <f>ROUND(AW242+AX242,2)</f>
        <v>0</v>
      </c>
      <c r="AW242" s="19">
        <f>ROUND(G242*AO242,2)</f>
        <v>0</v>
      </c>
      <c r="AX242" s="19">
        <f>ROUND(G242*AP242,2)</f>
        <v>0</v>
      </c>
      <c r="AY242" s="82" t="s">
        <v>724</v>
      </c>
      <c r="AZ242" s="82" t="s">
        <v>709</v>
      </c>
      <c r="BA242" s="16" t="s">
        <v>683</v>
      </c>
      <c r="BC242" s="19">
        <f>AW242+AX242</f>
        <v>0</v>
      </c>
      <c r="BD242" s="19">
        <f>H242/(100-BE242)*100</f>
        <v>0</v>
      </c>
      <c r="BE242" s="19">
        <v>0</v>
      </c>
      <c r="BF242" s="19">
        <f>M242</f>
        <v>3.159E-2</v>
      </c>
      <c r="BH242" s="19">
        <f>G242*AO242</f>
        <v>0</v>
      </c>
      <c r="BI242" s="19">
        <f>G242*AP242</f>
        <v>0</v>
      </c>
      <c r="BJ242" s="19">
        <f>G242*H242</f>
        <v>0</v>
      </c>
      <c r="BK242" s="82" t="s">
        <v>32</v>
      </c>
      <c r="BL242" s="19">
        <v>784</v>
      </c>
      <c r="BW242" s="19">
        <v>12</v>
      </c>
      <c r="BX242" s="4" t="s">
        <v>357</v>
      </c>
    </row>
    <row r="243" spans="1:76" x14ac:dyDescent="0.25">
      <c r="A243" s="78" t="s">
        <v>25</v>
      </c>
      <c r="B243" s="15" t="s">
        <v>293</v>
      </c>
      <c r="C243" s="15" t="s">
        <v>358</v>
      </c>
      <c r="D243" s="107" t="s">
        <v>359</v>
      </c>
      <c r="E243" s="108"/>
      <c r="F243" s="79" t="s">
        <v>23</v>
      </c>
      <c r="G243" s="79" t="s">
        <v>23</v>
      </c>
      <c r="H243" s="79" t="s">
        <v>23</v>
      </c>
      <c r="I243" s="61">
        <f>ROUND(SUM(I244:I244),0)</f>
        <v>0</v>
      </c>
      <c r="J243" s="61">
        <f>ROUND(SUM(J244:J244),0)</f>
        <v>0</v>
      </c>
      <c r="K243" s="61">
        <f>ROUND(SUM(K244:K244),0)</f>
        <v>0</v>
      </c>
      <c r="L243" s="16" t="s">
        <v>25</v>
      </c>
      <c r="M243" s="61">
        <f>SUM(M244:M244)</f>
        <v>0</v>
      </c>
      <c r="N243" s="80" t="s">
        <v>25</v>
      </c>
      <c r="AI243" s="16" t="s">
        <v>293</v>
      </c>
      <c r="AS243" s="61">
        <f>SUM(AJ244:AJ244)</f>
        <v>0</v>
      </c>
      <c r="AT243" s="61">
        <f>SUM(AK244:AK244)</f>
        <v>0</v>
      </c>
      <c r="AU243" s="61">
        <f>SUM(AL244:AL244)</f>
        <v>0</v>
      </c>
    </row>
    <row r="244" spans="1:76" x14ac:dyDescent="0.25">
      <c r="A244" s="1" t="s">
        <v>725</v>
      </c>
      <c r="B244" s="2" t="s">
        <v>293</v>
      </c>
      <c r="C244" s="2" t="s">
        <v>360</v>
      </c>
      <c r="D244" s="100" t="s">
        <v>361</v>
      </c>
      <c r="E244" s="94"/>
      <c r="F244" s="2" t="s">
        <v>309</v>
      </c>
      <c r="G244" s="19">
        <f>'Rozpočet - vybrané sloupce'!J202</f>
        <v>660</v>
      </c>
      <c r="H244" s="19">
        <f>'Rozpočet - vybrané sloupce'!K202</f>
        <v>0</v>
      </c>
      <c r="I244" s="19">
        <f>ROUND(G244*AO244,2)</f>
        <v>0</v>
      </c>
      <c r="J244" s="19">
        <f>ROUND(G244*AP244,2)</f>
        <v>0</v>
      </c>
      <c r="K244" s="19">
        <f>ROUND(G244*H244,0)</f>
        <v>0</v>
      </c>
      <c r="L244" s="19">
        <v>0</v>
      </c>
      <c r="M244" s="19">
        <f>G244*L244</f>
        <v>0</v>
      </c>
      <c r="N244" s="81" t="s">
        <v>511</v>
      </c>
      <c r="Z244" s="19">
        <f>ROUND(IF(AQ244="5",BJ244,0),2)</f>
        <v>0</v>
      </c>
      <c r="AB244" s="19">
        <f>ROUND(IF(AQ244="1",BH244,0),2)</f>
        <v>0</v>
      </c>
      <c r="AC244" s="19">
        <f>ROUND(IF(AQ244="1",BI244,0),2)</f>
        <v>0</v>
      </c>
      <c r="AD244" s="19">
        <f>ROUND(IF(AQ244="7",BH244,0),2)</f>
        <v>0</v>
      </c>
      <c r="AE244" s="19">
        <f>ROUND(IF(AQ244="7",BI244,0),2)</f>
        <v>0</v>
      </c>
      <c r="AF244" s="19">
        <f>ROUND(IF(AQ244="2",BH244,0),2)</f>
        <v>0</v>
      </c>
      <c r="AG244" s="19">
        <f>ROUND(IF(AQ244="2",BI244,0),2)</f>
        <v>0</v>
      </c>
      <c r="AH244" s="19">
        <f>ROUND(IF(AQ244="0",BJ244,0),2)</f>
        <v>0</v>
      </c>
      <c r="AI244" s="16" t="s">
        <v>293</v>
      </c>
      <c r="AJ244" s="19">
        <f>IF(AN244=0,K244,0)</f>
        <v>0</v>
      </c>
      <c r="AK244" s="19">
        <f>IF(AN244=12,K244,0)</f>
        <v>0</v>
      </c>
      <c r="AL244" s="19">
        <f>IF(AN244=21,K244,0)</f>
        <v>0</v>
      </c>
      <c r="AN244" s="19">
        <v>12</v>
      </c>
      <c r="AO244" s="19">
        <f>H244*0</f>
        <v>0</v>
      </c>
      <c r="AP244" s="19">
        <f>H244*(1-0)</f>
        <v>0</v>
      </c>
      <c r="AQ244" s="82" t="s">
        <v>510</v>
      </c>
      <c r="AV244" s="19">
        <f>ROUND(AW244+AX244,2)</f>
        <v>0</v>
      </c>
      <c r="AW244" s="19">
        <f>ROUND(G244*AO244,2)</f>
        <v>0</v>
      </c>
      <c r="AX244" s="19">
        <f>ROUND(G244*AP244,2)</f>
        <v>0</v>
      </c>
      <c r="AY244" s="82" t="s">
        <v>726</v>
      </c>
      <c r="AZ244" s="82" t="s">
        <v>727</v>
      </c>
      <c r="BA244" s="16" t="s">
        <v>683</v>
      </c>
      <c r="BC244" s="19">
        <f>AW244+AX244</f>
        <v>0</v>
      </c>
      <c r="BD244" s="19">
        <f>H244/(100-BE244)*100</f>
        <v>0</v>
      </c>
      <c r="BE244" s="19">
        <v>0</v>
      </c>
      <c r="BF244" s="19">
        <f>M244</f>
        <v>0</v>
      </c>
      <c r="BH244" s="19">
        <f>G244*AO244</f>
        <v>0</v>
      </c>
      <c r="BI244" s="19">
        <f>G244*AP244</f>
        <v>0</v>
      </c>
      <c r="BJ244" s="19">
        <f>G244*H244</f>
        <v>0</v>
      </c>
      <c r="BK244" s="82" t="s">
        <v>32</v>
      </c>
      <c r="BL244" s="19">
        <v>95</v>
      </c>
      <c r="BW244" s="19">
        <v>12</v>
      </c>
      <c r="BX244" s="4" t="s">
        <v>361</v>
      </c>
    </row>
    <row r="245" spans="1:76" x14ac:dyDescent="0.25">
      <c r="A245" s="78" t="s">
        <v>25</v>
      </c>
      <c r="B245" s="15" t="s">
        <v>293</v>
      </c>
      <c r="C245" s="15" t="s">
        <v>362</v>
      </c>
      <c r="D245" s="107" t="s">
        <v>363</v>
      </c>
      <c r="E245" s="108"/>
      <c r="F245" s="79" t="s">
        <v>23</v>
      </c>
      <c r="G245" s="79" t="s">
        <v>23</v>
      </c>
      <c r="H245" s="79" t="s">
        <v>23</v>
      </c>
      <c r="I245" s="61">
        <f>ROUND(SUM(I246:I246),0)</f>
        <v>0</v>
      </c>
      <c r="J245" s="61">
        <f>ROUND(SUM(J246:J246),0)</f>
        <v>0</v>
      </c>
      <c r="K245" s="61">
        <f>ROUND(SUM(K246:K246),0)</f>
        <v>0</v>
      </c>
      <c r="L245" s="16" t="s">
        <v>25</v>
      </c>
      <c r="M245" s="61">
        <f>SUM(M246:M246)</f>
        <v>3.779217</v>
      </c>
      <c r="N245" s="80" t="s">
        <v>25</v>
      </c>
      <c r="AI245" s="16" t="s">
        <v>293</v>
      </c>
      <c r="AS245" s="61">
        <f>SUM(AJ246:AJ246)</f>
        <v>0</v>
      </c>
      <c r="AT245" s="61">
        <f>SUM(AK246:AK246)</f>
        <v>0</v>
      </c>
      <c r="AU245" s="61">
        <f>SUM(AL246:AL246)</f>
        <v>0</v>
      </c>
    </row>
    <row r="246" spans="1:76" x14ac:dyDescent="0.25">
      <c r="A246" s="1" t="s">
        <v>728</v>
      </c>
      <c r="B246" s="2" t="s">
        <v>293</v>
      </c>
      <c r="C246" s="2" t="s">
        <v>364</v>
      </c>
      <c r="D246" s="100" t="s">
        <v>365</v>
      </c>
      <c r="E246" s="94"/>
      <c r="F246" s="2" t="s">
        <v>309</v>
      </c>
      <c r="G246" s="19">
        <f>'Rozpočet - vybrané sloupce'!J204</f>
        <v>35.1</v>
      </c>
      <c r="H246" s="19">
        <f>'Rozpočet - vybrané sloupce'!K204</f>
        <v>0</v>
      </c>
      <c r="I246" s="19">
        <f>ROUND(G246*AO246,2)</f>
        <v>0</v>
      </c>
      <c r="J246" s="19">
        <f>ROUND(G246*AP246,2)</f>
        <v>0</v>
      </c>
      <c r="K246" s="19">
        <f>ROUND(G246*H246,0)</f>
        <v>0</v>
      </c>
      <c r="L246" s="19">
        <v>0.10767</v>
      </c>
      <c r="M246" s="19">
        <f>G246*L246</f>
        <v>3.779217</v>
      </c>
      <c r="N246" s="81" t="s">
        <v>511</v>
      </c>
      <c r="Z246" s="19">
        <f>ROUND(IF(AQ246="5",BJ246,0),2)</f>
        <v>0</v>
      </c>
      <c r="AB246" s="19">
        <f>ROUND(IF(AQ246="1",BH246,0),2)</f>
        <v>0</v>
      </c>
      <c r="AC246" s="19">
        <f>ROUND(IF(AQ246="1",BI246,0),2)</f>
        <v>0</v>
      </c>
      <c r="AD246" s="19">
        <f>ROUND(IF(AQ246="7",BH246,0),2)</f>
        <v>0</v>
      </c>
      <c r="AE246" s="19">
        <f>ROUND(IF(AQ246="7",BI246,0),2)</f>
        <v>0</v>
      </c>
      <c r="AF246" s="19">
        <f>ROUND(IF(AQ246="2",BH246,0),2)</f>
        <v>0</v>
      </c>
      <c r="AG246" s="19">
        <f>ROUND(IF(AQ246="2",BI246,0),2)</f>
        <v>0</v>
      </c>
      <c r="AH246" s="19">
        <f>ROUND(IF(AQ246="0",BJ246,0),2)</f>
        <v>0</v>
      </c>
      <c r="AI246" s="16" t="s">
        <v>293</v>
      </c>
      <c r="AJ246" s="19">
        <f>IF(AN246=0,K246,0)</f>
        <v>0</v>
      </c>
      <c r="AK246" s="19">
        <f>IF(AN246=12,K246,0)</f>
        <v>0</v>
      </c>
      <c r="AL246" s="19">
        <f>IF(AN246=21,K246,0)</f>
        <v>0</v>
      </c>
      <c r="AN246" s="19">
        <v>12</v>
      </c>
      <c r="AO246" s="19">
        <f>H246*0.162599909</f>
        <v>0</v>
      </c>
      <c r="AP246" s="19">
        <f>H246*(1-0.162599909)</f>
        <v>0</v>
      </c>
      <c r="AQ246" s="82" t="s">
        <v>510</v>
      </c>
      <c r="AV246" s="19">
        <f>ROUND(AW246+AX246,2)</f>
        <v>0</v>
      </c>
      <c r="AW246" s="19">
        <f>ROUND(G246*AO246,2)</f>
        <v>0</v>
      </c>
      <c r="AX246" s="19">
        <f>ROUND(G246*AP246,2)</f>
        <v>0</v>
      </c>
      <c r="AY246" s="82" t="s">
        <v>729</v>
      </c>
      <c r="AZ246" s="82" t="s">
        <v>727</v>
      </c>
      <c r="BA246" s="16" t="s">
        <v>683</v>
      </c>
      <c r="BC246" s="19">
        <f>AW246+AX246</f>
        <v>0</v>
      </c>
      <c r="BD246" s="19">
        <f>H246/(100-BE246)*100</f>
        <v>0</v>
      </c>
      <c r="BE246" s="19">
        <v>0</v>
      </c>
      <c r="BF246" s="19">
        <f>M246</f>
        <v>3.779217</v>
      </c>
      <c r="BH246" s="19">
        <f>G246*AO246</f>
        <v>0</v>
      </c>
      <c r="BI246" s="19">
        <f>G246*AP246</f>
        <v>0</v>
      </c>
      <c r="BJ246" s="19">
        <f>G246*H246</f>
        <v>0</v>
      </c>
      <c r="BK246" s="82" t="s">
        <v>32</v>
      </c>
      <c r="BL246" s="19">
        <v>96</v>
      </c>
      <c r="BW246" s="19">
        <v>12</v>
      </c>
      <c r="BX246" s="4" t="s">
        <v>365</v>
      </c>
    </row>
    <row r="247" spans="1:76" x14ac:dyDescent="0.25">
      <c r="A247" s="78" t="s">
        <v>25</v>
      </c>
      <c r="B247" s="15" t="s">
        <v>293</v>
      </c>
      <c r="C247" s="15" t="s">
        <v>366</v>
      </c>
      <c r="D247" s="107" t="s">
        <v>367</v>
      </c>
      <c r="E247" s="108"/>
      <c r="F247" s="79" t="s">
        <v>23</v>
      </c>
      <c r="G247" s="79" t="s">
        <v>23</v>
      </c>
      <c r="H247" s="79" t="s">
        <v>23</v>
      </c>
      <c r="I247" s="61">
        <f>ROUND(SUM(I248:I255),0)</f>
        <v>0</v>
      </c>
      <c r="J247" s="61">
        <f>ROUND(SUM(J248:J255),0)</f>
        <v>0</v>
      </c>
      <c r="K247" s="61">
        <f>ROUND(SUM(K248:K255),0)</f>
        <v>0</v>
      </c>
      <c r="L247" s="16" t="s">
        <v>25</v>
      </c>
      <c r="M247" s="61">
        <f>SUM(M248:M255)</f>
        <v>1.450108</v>
      </c>
      <c r="N247" s="80" t="s">
        <v>25</v>
      </c>
      <c r="AI247" s="16" t="s">
        <v>293</v>
      </c>
      <c r="AS247" s="61">
        <f>SUM(AJ248:AJ255)</f>
        <v>0</v>
      </c>
      <c r="AT247" s="61">
        <f>SUM(AK248:AK255)</f>
        <v>0</v>
      </c>
      <c r="AU247" s="61">
        <f>SUM(AL248:AL255)</f>
        <v>0</v>
      </c>
    </row>
    <row r="248" spans="1:76" x14ac:dyDescent="0.25">
      <c r="A248" s="1" t="s">
        <v>730</v>
      </c>
      <c r="B248" s="2" t="s">
        <v>293</v>
      </c>
      <c r="C248" s="2" t="s">
        <v>368</v>
      </c>
      <c r="D248" s="100" t="s">
        <v>369</v>
      </c>
      <c r="E248" s="94"/>
      <c r="F248" s="2" t="s">
        <v>31</v>
      </c>
      <c r="G248" s="19">
        <f>'Rozpočet - vybrané sloupce'!J206</f>
        <v>15</v>
      </c>
      <c r="H248" s="19">
        <f>'Rozpočet - vybrané sloupce'!K206</f>
        <v>0</v>
      </c>
      <c r="I248" s="19">
        <f>ROUND(G248*AO248,2)</f>
        <v>0</v>
      </c>
      <c r="J248" s="19">
        <f>ROUND(G248*AP248,2)</f>
        <v>0</v>
      </c>
      <c r="K248" s="19">
        <f>ROUND(G248*H248,0)</f>
        <v>0</v>
      </c>
      <c r="L248" s="19">
        <v>0.09</v>
      </c>
      <c r="M248" s="19">
        <f>G248*L248</f>
        <v>1.3499999999999999</v>
      </c>
      <c r="N248" s="81" t="s">
        <v>511</v>
      </c>
      <c r="Z248" s="19">
        <f>ROUND(IF(AQ248="5",BJ248,0),2)</f>
        <v>0</v>
      </c>
      <c r="AB248" s="19">
        <f>ROUND(IF(AQ248="1",BH248,0),2)</f>
        <v>0</v>
      </c>
      <c r="AC248" s="19">
        <f>ROUND(IF(AQ248="1",BI248,0),2)</f>
        <v>0</v>
      </c>
      <c r="AD248" s="19">
        <f>ROUND(IF(AQ248="7",BH248,0),2)</f>
        <v>0</v>
      </c>
      <c r="AE248" s="19">
        <f>ROUND(IF(AQ248="7",BI248,0),2)</f>
        <v>0</v>
      </c>
      <c r="AF248" s="19">
        <f>ROUND(IF(AQ248="2",BH248,0),2)</f>
        <v>0</v>
      </c>
      <c r="AG248" s="19">
        <f>ROUND(IF(AQ248="2",BI248,0),2)</f>
        <v>0</v>
      </c>
      <c r="AH248" s="19">
        <f>ROUND(IF(AQ248="0",BJ248,0),2)</f>
        <v>0</v>
      </c>
      <c r="AI248" s="16" t="s">
        <v>293</v>
      </c>
      <c r="AJ248" s="19">
        <f>IF(AN248=0,K248,0)</f>
        <v>0</v>
      </c>
      <c r="AK248" s="19">
        <f>IF(AN248=12,K248,0)</f>
        <v>0</v>
      </c>
      <c r="AL248" s="19">
        <f>IF(AN248=21,K248,0)</f>
        <v>0</v>
      </c>
      <c r="AN248" s="19">
        <v>12</v>
      </c>
      <c r="AO248" s="19">
        <f>H248*0</f>
        <v>0</v>
      </c>
      <c r="AP248" s="19">
        <f>H248*(1-0)</f>
        <v>0</v>
      </c>
      <c r="AQ248" s="82" t="s">
        <v>510</v>
      </c>
      <c r="AV248" s="19">
        <f>ROUND(AW248+AX248,2)</f>
        <v>0</v>
      </c>
      <c r="AW248" s="19">
        <f>ROUND(G248*AO248,2)</f>
        <v>0</v>
      </c>
      <c r="AX248" s="19">
        <f>ROUND(G248*AP248,2)</f>
        <v>0</v>
      </c>
      <c r="AY248" s="82" t="s">
        <v>731</v>
      </c>
      <c r="AZ248" s="82" t="s">
        <v>727</v>
      </c>
      <c r="BA248" s="16" t="s">
        <v>683</v>
      </c>
      <c r="BC248" s="19">
        <f>AW248+AX248</f>
        <v>0</v>
      </c>
      <c r="BD248" s="19">
        <f>H248/(100-BE248)*100</f>
        <v>0</v>
      </c>
      <c r="BE248" s="19">
        <v>0</v>
      </c>
      <c r="BF248" s="19">
        <f>M248</f>
        <v>1.3499999999999999</v>
      </c>
      <c r="BH248" s="19">
        <f>G248*AO248</f>
        <v>0</v>
      </c>
      <c r="BI248" s="19">
        <f>G248*AP248</f>
        <v>0</v>
      </c>
      <c r="BJ248" s="19">
        <f>G248*H248</f>
        <v>0</v>
      </c>
      <c r="BK248" s="82" t="s">
        <v>32</v>
      </c>
      <c r="BL248" s="19">
        <v>97</v>
      </c>
      <c r="BW248" s="19">
        <v>12</v>
      </c>
      <c r="BX248" s="4" t="s">
        <v>369</v>
      </c>
    </row>
    <row r="249" spans="1:76" ht="25.5" x14ac:dyDescent="0.25">
      <c r="A249" s="83"/>
      <c r="C249" s="84" t="s">
        <v>522</v>
      </c>
      <c r="D249" s="185" t="s">
        <v>732</v>
      </c>
      <c r="E249" s="186"/>
      <c r="F249" s="186"/>
      <c r="G249" s="186"/>
      <c r="H249" s="186"/>
      <c r="I249" s="186"/>
      <c r="J249" s="186"/>
      <c r="K249" s="186"/>
      <c r="L249" s="186"/>
      <c r="M249" s="186"/>
      <c r="N249" s="187"/>
      <c r="BX249" s="85" t="s">
        <v>732</v>
      </c>
    </row>
    <row r="250" spans="1:76" x14ac:dyDescent="0.25">
      <c r="A250" s="1" t="s">
        <v>733</v>
      </c>
      <c r="B250" s="2" t="s">
        <v>293</v>
      </c>
      <c r="C250" s="2" t="s">
        <v>370</v>
      </c>
      <c r="D250" s="100" t="s">
        <v>371</v>
      </c>
      <c r="E250" s="94"/>
      <c r="F250" s="2" t="s">
        <v>40</v>
      </c>
      <c r="G250" s="19">
        <f>'Rozpočet - vybrané sloupce'!J207</f>
        <v>2.9</v>
      </c>
      <c r="H250" s="19">
        <f>'Rozpočet - vybrané sloupce'!K207</f>
        <v>0</v>
      </c>
      <c r="I250" s="19">
        <f>ROUND(G250*AO250,2)</f>
        <v>0</v>
      </c>
      <c r="J250" s="19">
        <f>ROUND(G250*AP250,2)</f>
        <v>0</v>
      </c>
      <c r="K250" s="19">
        <f>ROUND(G250*H250,0)</f>
        <v>0</v>
      </c>
      <c r="L250" s="19">
        <v>3.3169999999999998E-2</v>
      </c>
      <c r="M250" s="19">
        <f>G250*L250</f>
        <v>9.6192999999999987E-2</v>
      </c>
      <c r="N250" s="81" t="s">
        <v>511</v>
      </c>
      <c r="Z250" s="19">
        <f>ROUND(IF(AQ250="5",BJ250,0),2)</f>
        <v>0</v>
      </c>
      <c r="AB250" s="19">
        <f>ROUND(IF(AQ250="1",BH250,0),2)</f>
        <v>0</v>
      </c>
      <c r="AC250" s="19">
        <f>ROUND(IF(AQ250="1",BI250,0),2)</f>
        <v>0</v>
      </c>
      <c r="AD250" s="19">
        <f>ROUND(IF(AQ250="7",BH250,0),2)</f>
        <v>0</v>
      </c>
      <c r="AE250" s="19">
        <f>ROUND(IF(AQ250="7",BI250,0),2)</f>
        <v>0</v>
      </c>
      <c r="AF250" s="19">
        <f>ROUND(IF(AQ250="2",BH250,0),2)</f>
        <v>0</v>
      </c>
      <c r="AG250" s="19">
        <f>ROUND(IF(AQ250="2",BI250,0),2)</f>
        <v>0</v>
      </c>
      <c r="AH250" s="19">
        <f>ROUND(IF(AQ250="0",BJ250,0),2)</f>
        <v>0</v>
      </c>
      <c r="AI250" s="16" t="s">
        <v>293</v>
      </c>
      <c r="AJ250" s="19">
        <f>IF(AN250=0,K250,0)</f>
        <v>0</v>
      </c>
      <c r="AK250" s="19">
        <f>IF(AN250=12,K250,0)</f>
        <v>0</v>
      </c>
      <c r="AL250" s="19">
        <f>IF(AN250=21,K250,0)</f>
        <v>0</v>
      </c>
      <c r="AN250" s="19">
        <v>12</v>
      </c>
      <c r="AO250" s="19">
        <f>H250*0.287640013</f>
        <v>0</v>
      </c>
      <c r="AP250" s="19">
        <f>H250*(1-0.287640013)</f>
        <v>0</v>
      </c>
      <c r="AQ250" s="82" t="s">
        <v>510</v>
      </c>
      <c r="AV250" s="19">
        <f>ROUND(AW250+AX250,2)</f>
        <v>0</v>
      </c>
      <c r="AW250" s="19">
        <f>ROUND(G250*AO250,2)</f>
        <v>0</v>
      </c>
      <c r="AX250" s="19">
        <f>ROUND(G250*AP250,2)</f>
        <v>0</v>
      </c>
      <c r="AY250" s="82" t="s">
        <v>731</v>
      </c>
      <c r="AZ250" s="82" t="s">
        <v>727</v>
      </c>
      <c r="BA250" s="16" t="s">
        <v>683</v>
      </c>
      <c r="BC250" s="19">
        <f>AW250+AX250</f>
        <v>0</v>
      </c>
      <c r="BD250" s="19">
        <f>H250/(100-BE250)*100</f>
        <v>0</v>
      </c>
      <c r="BE250" s="19">
        <v>0</v>
      </c>
      <c r="BF250" s="19">
        <f>M250</f>
        <v>9.6192999999999987E-2</v>
      </c>
      <c r="BH250" s="19">
        <f>G250*AO250</f>
        <v>0</v>
      </c>
      <c r="BI250" s="19">
        <f>G250*AP250</f>
        <v>0</v>
      </c>
      <c r="BJ250" s="19">
        <f>G250*H250</f>
        <v>0</v>
      </c>
      <c r="BK250" s="82" t="s">
        <v>32</v>
      </c>
      <c r="BL250" s="19">
        <v>97</v>
      </c>
      <c r="BW250" s="19">
        <v>12</v>
      </c>
      <c r="BX250" s="4" t="s">
        <v>371</v>
      </c>
    </row>
    <row r="251" spans="1:76" x14ac:dyDescent="0.25">
      <c r="A251" s="1" t="s">
        <v>734</v>
      </c>
      <c r="B251" s="2" t="s">
        <v>293</v>
      </c>
      <c r="C251" s="2" t="s">
        <v>372</v>
      </c>
      <c r="D251" s="100" t="s">
        <v>373</v>
      </c>
      <c r="E251" s="94"/>
      <c r="F251" s="2" t="s">
        <v>40</v>
      </c>
      <c r="G251" s="19">
        <f>'Rozpočet - vybrané sloupce'!J208</f>
        <v>2.9</v>
      </c>
      <c r="H251" s="19">
        <f>'Rozpočet - vybrané sloupce'!K208</f>
        <v>0</v>
      </c>
      <c r="I251" s="19">
        <f>ROUND(G251*AO251,2)</f>
        <v>0</v>
      </c>
      <c r="J251" s="19">
        <f>ROUND(G251*AP251,2)</f>
        <v>0</v>
      </c>
      <c r="K251" s="19">
        <f>ROUND(G251*H251,0)</f>
        <v>0</v>
      </c>
      <c r="L251" s="19">
        <v>1.0000000000000001E-5</v>
      </c>
      <c r="M251" s="19">
        <f>G251*L251</f>
        <v>2.9E-5</v>
      </c>
      <c r="N251" s="81" t="s">
        <v>511</v>
      </c>
      <c r="Z251" s="19">
        <f>ROUND(IF(AQ251="5",BJ251,0),2)</f>
        <v>0</v>
      </c>
      <c r="AB251" s="19">
        <f>ROUND(IF(AQ251="1",BH251,0),2)</f>
        <v>0</v>
      </c>
      <c r="AC251" s="19">
        <f>ROUND(IF(AQ251="1",BI251,0),2)</f>
        <v>0</v>
      </c>
      <c r="AD251" s="19">
        <f>ROUND(IF(AQ251="7",BH251,0),2)</f>
        <v>0</v>
      </c>
      <c r="AE251" s="19">
        <f>ROUND(IF(AQ251="7",BI251,0),2)</f>
        <v>0</v>
      </c>
      <c r="AF251" s="19">
        <f>ROUND(IF(AQ251="2",BH251,0),2)</f>
        <v>0</v>
      </c>
      <c r="AG251" s="19">
        <f>ROUND(IF(AQ251="2",BI251,0),2)</f>
        <v>0</v>
      </c>
      <c r="AH251" s="19">
        <f>ROUND(IF(AQ251="0",BJ251,0),2)</f>
        <v>0</v>
      </c>
      <c r="AI251" s="16" t="s">
        <v>293</v>
      </c>
      <c r="AJ251" s="19">
        <f>IF(AN251=0,K251,0)</f>
        <v>0</v>
      </c>
      <c r="AK251" s="19">
        <f>IF(AN251=12,K251,0)</f>
        <v>0</v>
      </c>
      <c r="AL251" s="19">
        <f>IF(AN251=21,K251,0)</f>
        <v>0</v>
      </c>
      <c r="AN251" s="19">
        <v>12</v>
      </c>
      <c r="AO251" s="19">
        <f>H251*0.154514689</f>
        <v>0</v>
      </c>
      <c r="AP251" s="19">
        <f>H251*(1-0.154514689)</f>
        <v>0</v>
      </c>
      <c r="AQ251" s="82" t="s">
        <v>510</v>
      </c>
      <c r="AV251" s="19">
        <f>ROUND(AW251+AX251,2)</f>
        <v>0</v>
      </c>
      <c r="AW251" s="19">
        <f>ROUND(G251*AO251,2)</f>
        <v>0</v>
      </c>
      <c r="AX251" s="19">
        <f>ROUND(G251*AP251,2)</f>
        <v>0</v>
      </c>
      <c r="AY251" s="82" t="s">
        <v>731</v>
      </c>
      <c r="AZ251" s="82" t="s">
        <v>727</v>
      </c>
      <c r="BA251" s="16" t="s">
        <v>683</v>
      </c>
      <c r="BC251" s="19">
        <f>AW251+AX251</f>
        <v>0</v>
      </c>
      <c r="BD251" s="19">
        <f>H251/(100-BE251)*100</f>
        <v>0</v>
      </c>
      <c r="BE251" s="19">
        <v>0</v>
      </c>
      <c r="BF251" s="19">
        <f>M251</f>
        <v>2.9E-5</v>
      </c>
      <c r="BH251" s="19">
        <f>G251*AO251</f>
        <v>0</v>
      </c>
      <c r="BI251" s="19">
        <f>G251*AP251</f>
        <v>0</v>
      </c>
      <c r="BJ251" s="19">
        <f>G251*H251</f>
        <v>0</v>
      </c>
      <c r="BK251" s="82" t="s">
        <v>32</v>
      </c>
      <c r="BL251" s="19">
        <v>97</v>
      </c>
      <c r="BW251" s="19">
        <v>12</v>
      </c>
      <c r="BX251" s="4" t="s">
        <v>373</v>
      </c>
    </row>
    <row r="252" spans="1:76" x14ac:dyDescent="0.25">
      <c r="A252" s="83"/>
      <c r="C252" s="84" t="s">
        <v>522</v>
      </c>
      <c r="D252" s="185" t="s">
        <v>735</v>
      </c>
      <c r="E252" s="186"/>
      <c r="F252" s="186"/>
      <c r="G252" s="186"/>
      <c r="H252" s="186"/>
      <c r="I252" s="186"/>
      <c r="J252" s="186"/>
      <c r="K252" s="186"/>
      <c r="L252" s="186"/>
      <c r="M252" s="186"/>
      <c r="N252" s="187"/>
      <c r="BX252" s="85" t="s">
        <v>735</v>
      </c>
    </row>
    <row r="253" spans="1:76" x14ac:dyDescent="0.25">
      <c r="A253" s="1" t="s">
        <v>736</v>
      </c>
      <c r="B253" s="2" t="s">
        <v>293</v>
      </c>
      <c r="C253" s="2" t="s">
        <v>374</v>
      </c>
      <c r="D253" s="100" t="s">
        <v>375</v>
      </c>
      <c r="E253" s="94"/>
      <c r="F253" s="2" t="s">
        <v>40</v>
      </c>
      <c r="G253" s="19">
        <f>'Rozpočet - vybrané sloupce'!J209</f>
        <v>2.9</v>
      </c>
      <c r="H253" s="19">
        <f>'Rozpočet - vybrané sloupce'!K209</f>
        <v>0</v>
      </c>
      <c r="I253" s="19">
        <f>ROUND(G253*AO253,2)</f>
        <v>0</v>
      </c>
      <c r="J253" s="19">
        <f>ROUND(G253*AP253,2)</f>
        <v>0</v>
      </c>
      <c r="K253" s="19">
        <f>ROUND(G253*H253,0)</f>
        <v>0</v>
      </c>
      <c r="L253" s="19">
        <v>0</v>
      </c>
      <c r="M253" s="19">
        <f>G253*L253</f>
        <v>0</v>
      </c>
      <c r="N253" s="81" t="s">
        <v>511</v>
      </c>
      <c r="Z253" s="19">
        <f>ROUND(IF(AQ253="5",BJ253,0),2)</f>
        <v>0</v>
      </c>
      <c r="AB253" s="19">
        <f>ROUND(IF(AQ253="1",BH253,0),2)</f>
        <v>0</v>
      </c>
      <c r="AC253" s="19">
        <f>ROUND(IF(AQ253="1",BI253,0),2)</f>
        <v>0</v>
      </c>
      <c r="AD253" s="19">
        <f>ROUND(IF(AQ253="7",BH253,0),2)</f>
        <v>0</v>
      </c>
      <c r="AE253" s="19">
        <f>ROUND(IF(AQ253="7",BI253,0),2)</f>
        <v>0</v>
      </c>
      <c r="AF253" s="19">
        <f>ROUND(IF(AQ253="2",BH253,0),2)</f>
        <v>0</v>
      </c>
      <c r="AG253" s="19">
        <f>ROUND(IF(AQ253="2",BI253,0),2)</f>
        <v>0</v>
      </c>
      <c r="AH253" s="19">
        <f>ROUND(IF(AQ253="0",BJ253,0),2)</f>
        <v>0</v>
      </c>
      <c r="AI253" s="16" t="s">
        <v>293</v>
      </c>
      <c r="AJ253" s="19">
        <f>IF(AN253=0,K253,0)</f>
        <v>0</v>
      </c>
      <c r="AK253" s="19">
        <f>IF(AN253=12,K253,0)</f>
        <v>0</v>
      </c>
      <c r="AL253" s="19">
        <f>IF(AN253=21,K253,0)</f>
        <v>0</v>
      </c>
      <c r="AN253" s="19">
        <v>12</v>
      </c>
      <c r="AO253" s="19">
        <f>H253*0</f>
        <v>0</v>
      </c>
      <c r="AP253" s="19">
        <f>H253*(1-0)</f>
        <v>0</v>
      </c>
      <c r="AQ253" s="82" t="s">
        <v>510</v>
      </c>
      <c r="AV253" s="19">
        <f>ROUND(AW253+AX253,2)</f>
        <v>0</v>
      </c>
      <c r="AW253" s="19">
        <f>ROUND(G253*AO253,2)</f>
        <v>0</v>
      </c>
      <c r="AX253" s="19">
        <f>ROUND(G253*AP253,2)</f>
        <v>0</v>
      </c>
      <c r="AY253" s="82" t="s">
        <v>731</v>
      </c>
      <c r="AZ253" s="82" t="s">
        <v>727</v>
      </c>
      <c r="BA253" s="16" t="s">
        <v>683</v>
      </c>
      <c r="BC253" s="19">
        <f>AW253+AX253</f>
        <v>0</v>
      </c>
      <c r="BD253" s="19">
        <f>H253/(100-BE253)*100</f>
        <v>0</v>
      </c>
      <c r="BE253" s="19">
        <v>0</v>
      </c>
      <c r="BF253" s="19">
        <f>M253</f>
        <v>0</v>
      </c>
      <c r="BH253" s="19">
        <f>G253*AO253</f>
        <v>0</v>
      </c>
      <c r="BI253" s="19">
        <f>G253*AP253</f>
        <v>0</v>
      </c>
      <c r="BJ253" s="19">
        <f>G253*H253</f>
        <v>0</v>
      </c>
      <c r="BK253" s="82" t="s">
        <v>32</v>
      </c>
      <c r="BL253" s="19">
        <v>97</v>
      </c>
      <c r="BW253" s="19">
        <v>12</v>
      </c>
      <c r="BX253" s="4" t="s">
        <v>375</v>
      </c>
    </row>
    <row r="254" spans="1:76" x14ac:dyDescent="0.25">
      <c r="A254" s="83"/>
      <c r="C254" s="84" t="s">
        <v>522</v>
      </c>
      <c r="D254" s="185" t="s">
        <v>737</v>
      </c>
      <c r="E254" s="186"/>
      <c r="F254" s="186"/>
      <c r="G254" s="186"/>
      <c r="H254" s="186"/>
      <c r="I254" s="186"/>
      <c r="J254" s="186"/>
      <c r="K254" s="186"/>
      <c r="L254" s="186"/>
      <c r="M254" s="186"/>
      <c r="N254" s="187"/>
      <c r="BX254" s="85" t="s">
        <v>737</v>
      </c>
    </row>
    <row r="255" spans="1:76" x14ac:dyDescent="0.25">
      <c r="A255" s="1" t="s">
        <v>738</v>
      </c>
      <c r="B255" s="2" t="s">
        <v>293</v>
      </c>
      <c r="C255" s="2" t="s">
        <v>376</v>
      </c>
      <c r="D255" s="100" t="s">
        <v>377</v>
      </c>
      <c r="E255" s="94"/>
      <c r="F255" s="2" t="s">
        <v>40</v>
      </c>
      <c r="G255" s="19">
        <f>'Rozpočet - vybrané sloupce'!J210</f>
        <v>2.9</v>
      </c>
      <c r="H255" s="19">
        <f>'Rozpočet - vybrané sloupce'!K210</f>
        <v>0</v>
      </c>
      <c r="I255" s="19">
        <f>ROUND(G255*AO255,2)</f>
        <v>0</v>
      </c>
      <c r="J255" s="19">
        <f>ROUND(G255*AP255,2)</f>
        <v>0</v>
      </c>
      <c r="K255" s="19">
        <f>ROUND(G255*H255,0)</f>
        <v>0</v>
      </c>
      <c r="L255" s="19">
        <v>1.34E-3</v>
      </c>
      <c r="M255" s="19">
        <f>G255*L255</f>
        <v>3.8860000000000001E-3</v>
      </c>
      <c r="N255" s="81" t="s">
        <v>511</v>
      </c>
      <c r="Z255" s="19">
        <f>ROUND(IF(AQ255="5",BJ255,0),2)</f>
        <v>0</v>
      </c>
      <c r="AB255" s="19">
        <f>ROUND(IF(AQ255="1",BH255,0),2)</f>
        <v>0</v>
      </c>
      <c r="AC255" s="19">
        <f>ROUND(IF(AQ255="1",BI255,0),2)</f>
        <v>0</v>
      </c>
      <c r="AD255" s="19">
        <f>ROUND(IF(AQ255="7",BH255,0),2)</f>
        <v>0</v>
      </c>
      <c r="AE255" s="19">
        <f>ROUND(IF(AQ255="7",BI255,0),2)</f>
        <v>0</v>
      </c>
      <c r="AF255" s="19">
        <f>ROUND(IF(AQ255="2",BH255,0),2)</f>
        <v>0</v>
      </c>
      <c r="AG255" s="19">
        <f>ROUND(IF(AQ255="2",BI255,0),2)</f>
        <v>0</v>
      </c>
      <c r="AH255" s="19">
        <f>ROUND(IF(AQ255="0",BJ255,0),2)</f>
        <v>0</v>
      </c>
      <c r="AI255" s="16" t="s">
        <v>293</v>
      </c>
      <c r="AJ255" s="19">
        <f>IF(AN255=0,K255,0)</f>
        <v>0</v>
      </c>
      <c r="AK255" s="19">
        <f>IF(AN255=12,K255,0)</f>
        <v>0</v>
      </c>
      <c r="AL255" s="19">
        <f>IF(AN255=21,K255,0)</f>
        <v>0</v>
      </c>
      <c r="AN255" s="19">
        <v>12</v>
      </c>
      <c r="AO255" s="19">
        <f>H255*0.068381171</f>
        <v>0</v>
      </c>
      <c r="AP255" s="19">
        <f>H255*(1-0.068381171)</f>
        <v>0</v>
      </c>
      <c r="AQ255" s="82" t="s">
        <v>510</v>
      </c>
      <c r="AV255" s="19">
        <f>ROUND(AW255+AX255,2)</f>
        <v>0</v>
      </c>
      <c r="AW255" s="19">
        <f>ROUND(G255*AO255,2)</f>
        <v>0</v>
      </c>
      <c r="AX255" s="19">
        <f>ROUND(G255*AP255,2)</f>
        <v>0</v>
      </c>
      <c r="AY255" s="82" t="s">
        <v>731</v>
      </c>
      <c r="AZ255" s="82" t="s">
        <v>727</v>
      </c>
      <c r="BA255" s="16" t="s">
        <v>683</v>
      </c>
      <c r="BC255" s="19">
        <f>AW255+AX255</f>
        <v>0</v>
      </c>
      <c r="BD255" s="19">
        <f>H255/(100-BE255)*100</f>
        <v>0</v>
      </c>
      <c r="BE255" s="19">
        <v>0</v>
      </c>
      <c r="BF255" s="19">
        <f>M255</f>
        <v>3.8860000000000001E-3</v>
      </c>
      <c r="BH255" s="19">
        <f>G255*AO255</f>
        <v>0</v>
      </c>
      <c r="BI255" s="19">
        <f>G255*AP255</f>
        <v>0</v>
      </c>
      <c r="BJ255" s="19">
        <f>G255*H255</f>
        <v>0</v>
      </c>
      <c r="BK255" s="82" t="s">
        <v>32</v>
      </c>
      <c r="BL255" s="19">
        <v>97</v>
      </c>
      <c r="BW255" s="19">
        <v>12</v>
      </c>
      <c r="BX255" s="4" t="s">
        <v>377</v>
      </c>
    </row>
    <row r="256" spans="1:76" x14ac:dyDescent="0.25">
      <c r="A256" s="83"/>
      <c r="C256" s="84" t="s">
        <v>522</v>
      </c>
      <c r="D256" s="185" t="s">
        <v>739</v>
      </c>
      <c r="E256" s="186"/>
      <c r="F256" s="186"/>
      <c r="G256" s="186"/>
      <c r="H256" s="186"/>
      <c r="I256" s="186"/>
      <c r="J256" s="186"/>
      <c r="K256" s="186"/>
      <c r="L256" s="186"/>
      <c r="M256" s="186"/>
      <c r="N256" s="187"/>
      <c r="BX256" s="85" t="s">
        <v>739</v>
      </c>
    </row>
    <row r="257" spans="1:76" x14ac:dyDescent="0.25">
      <c r="A257" s="78" t="s">
        <v>25</v>
      </c>
      <c r="B257" s="15" t="s">
        <v>293</v>
      </c>
      <c r="C257" s="15" t="s">
        <v>378</v>
      </c>
      <c r="D257" s="107" t="s">
        <v>379</v>
      </c>
      <c r="E257" s="108"/>
      <c r="F257" s="79" t="s">
        <v>23</v>
      </c>
      <c r="G257" s="79" t="s">
        <v>23</v>
      </c>
      <c r="H257" s="79" t="s">
        <v>23</v>
      </c>
      <c r="I257" s="61">
        <f>ROUND(SUM(I258:I268),0)</f>
        <v>0</v>
      </c>
      <c r="J257" s="61">
        <f>ROUND(SUM(J258:J268),0)</f>
        <v>0</v>
      </c>
      <c r="K257" s="61">
        <f>ROUND(SUM(K258:K268),0)</f>
        <v>0</v>
      </c>
      <c r="L257" s="16" t="s">
        <v>25</v>
      </c>
      <c r="M257" s="61">
        <f>SUM(M258:M268)</f>
        <v>0</v>
      </c>
      <c r="N257" s="80" t="s">
        <v>25</v>
      </c>
      <c r="AI257" s="16" t="s">
        <v>293</v>
      </c>
      <c r="AS257" s="61">
        <f>SUM(AJ258:AJ268)</f>
        <v>0</v>
      </c>
      <c r="AT257" s="61">
        <f>SUM(AK258:AK268)</f>
        <v>0</v>
      </c>
      <c r="AU257" s="61">
        <f>SUM(AL258:AL268)</f>
        <v>0</v>
      </c>
    </row>
    <row r="258" spans="1:76" x14ac:dyDescent="0.25">
      <c r="A258" s="1" t="s">
        <v>740</v>
      </c>
      <c r="B258" s="2" t="s">
        <v>293</v>
      </c>
      <c r="C258" s="2" t="s">
        <v>380</v>
      </c>
      <c r="D258" s="100" t="s">
        <v>381</v>
      </c>
      <c r="E258" s="94"/>
      <c r="F258" s="2" t="s">
        <v>382</v>
      </c>
      <c r="G258" s="19">
        <f>'Rozpočet - vybrané sloupce'!J212</f>
        <v>45</v>
      </c>
      <c r="H258" s="19">
        <f>'Rozpočet - vybrané sloupce'!K212</f>
        <v>0</v>
      </c>
      <c r="I258" s="19">
        <f>ROUND(G258*AO258,2)</f>
        <v>0</v>
      </c>
      <c r="J258" s="19">
        <f>ROUND(G258*AP258,2)</f>
        <v>0</v>
      </c>
      <c r="K258" s="19">
        <f>ROUND(G258*H258,0)</f>
        <v>0</v>
      </c>
      <c r="L258" s="19">
        <v>0</v>
      </c>
      <c r="M258" s="19">
        <f>G258*L258</f>
        <v>0</v>
      </c>
      <c r="N258" s="81" t="s">
        <v>714</v>
      </c>
      <c r="Z258" s="19">
        <f>ROUND(IF(AQ258="5",BJ258,0),2)</f>
        <v>0</v>
      </c>
      <c r="AB258" s="19">
        <f>ROUND(IF(AQ258="1",BH258,0),2)</f>
        <v>0</v>
      </c>
      <c r="AC258" s="19">
        <f>ROUND(IF(AQ258="1",BI258,0),2)</f>
        <v>0</v>
      </c>
      <c r="AD258" s="19">
        <f>ROUND(IF(AQ258="7",BH258,0),2)</f>
        <v>0</v>
      </c>
      <c r="AE258" s="19">
        <f>ROUND(IF(AQ258="7",BI258,0),2)</f>
        <v>0</v>
      </c>
      <c r="AF258" s="19">
        <f>ROUND(IF(AQ258="2",BH258,0),2)</f>
        <v>0</v>
      </c>
      <c r="AG258" s="19">
        <f>ROUND(IF(AQ258="2",BI258,0),2)</f>
        <v>0</v>
      </c>
      <c r="AH258" s="19">
        <f>ROUND(IF(AQ258="0",BJ258,0),2)</f>
        <v>0</v>
      </c>
      <c r="AI258" s="16" t="s">
        <v>293</v>
      </c>
      <c r="AJ258" s="19">
        <f>IF(AN258=0,K258,0)</f>
        <v>0</v>
      </c>
      <c r="AK258" s="19">
        <f>IF(AN258=12,K258,0)</f>
        <v>0</v>
      </c>
      <c r="AL258" s="19">
        <f>IF(AN258=21,K258,0)</f>
        <v>0</v>
      </c>
      <c r="AN258" s="19">
        <v>12</v>
      </c>
      <c r="AO258" s="19">
        <f>H258*0</f>
        <v>0</v>
      </c>
      <c r="AP258" s="19">
        <f>H258*(1-0)</f>
        <v>0</v>
      </c>
      <c r="AQ258" s="82" t="s">
        <v>510</v>
      </c>
      <c r="AV258" s="19">
        <f>ROUND(AW258+AX258,2)</f>
        <v>0</v>
      </c>
      <c r="AW258" s="19">
        <f>ROUND(G258*AO258,2)</f>
        <v>0</v>
      </c>
      <c r="AX258" s="19">
        <f>ROUND(G258*AP258,2)</f>
        <v>0</v>
      </c>
      <c r="AY258" s="82" t="s">
        <v>741</v>
      </c>
      <c r="AZ258" s="82" t="s">
        <v>727</v>
      </c>
      <c r="BA258" s="16" t="s">
        <v>683</v>
      </c>
      <c r="BC258" s="19">
        <f>AW258+AX258</f>
        <v>0</v>
      </c>
      <c r="BD258" s="19">
        <f>H258/(100-BE258)*100</f>
        <v>0</v>
      </c>
      <c r="BE258" s="19">
        <v>0</v>
      </c>
      <c r="BF258" s="19">
        <f>M258</f>
        <v>0</v>
      </c>
      <c r="BH258" s="19">
        <f>G258*AO258</f>
        <v>0</v>
      </c>
      <c r="BI258" s="19">
        <f>G258*AP258</f>
        <v>0</v>
      </c>
      <c r="BJ258" s="19">
        <f>G258*H258</f>
        <v>0</v>
      </c>
      <c r="BK258" s="82" t="s">
        <v>32</v>
      </c>
      <c r="BL258" s="19"/>
      <c r="BW258" s="19">
        <v>12</v>
      </c>
      <c r="BX258" s="4" t="s">
        <v>381</v>
      </c>
    </row>
    <row r="259" spans="1:76" x14ac:dyDescent="0.25">
      <c r="A259" s="1" t="s">
        <v>742</v>
      </c>
      <c r="B259" s="2" t="s">
        <v>293</v>
      </c>
      <c r="C259" s="2" t="s">
        <v>383</v>
      </c>
      <c r="D259" s="100" t="s">
        <v>384</v>
      </c>
      <c r="E259" s="94"/>
      <c r="F259" s="2" t="s">
        <v>61</v>
      </c>
      <c r="G259" s="19">
        <f>'Rozpočet - vybrané sloupce'!J213</f>
        <v>1.7</v>
      </c>
      <c r="H259" s="19">
        <f>'Rozpočet - vybrané sloupce'!K213</f>
        <v>0</v>
      </c>
      <c r="I259" s="19">
        <f>ROUND(G259*AO259,2)</f>
        <v>0</v>
      </c>
      <c r="J259" s="19">
        <f>ROUND(G259*AP259,2)</f>
        <v>0</v>
      </c>
      <c r="K259" s="19">
        <f>ROUND(G259*H259,0)</f>
        <v>0</v>
      </c>
      <c r="L259" s="19">
        <v>0</v>
      </c>
      <c r="M259" s="19">
        <f>G259*L259</f>
        <v>0</v>
      </c>
      <c r="N259" s="81" t="s">
        <v>511</v>
      </c>
      <c r="Z259" s="19">
        <f>ROUND(IF(AQ259="5",BJ259,0),2)</f>
        <v>0</v>
      </c>
      <c r="AB259" s="19">
        <f>ROUND(IF(AQ259="1",BH259,0),2)</f>
        <v>0</v>
      </c>
      <c r="AC259" s="19">
        <f>ROUND(IF(AQ259="1",BI259,0),2)</f>
        <v>0</v>
      </c>
      <c r="AD259" s="19">
        <f>ROUND(IF(AQ259="7",BH259,0),2)</f>
        <v>0</v>
      </c>
      <c r="AE259" s="19">
        <f>ROUND(IF(AQ259="7",BI259,0),2)</f>
        <v>0</v>
      </c>
      <c r="AF259" s="19">
        <f>ROUND(IF(AQ259="2",BH259,0),2)</f>
        <v>0</v>
      </c>
      <c r="AG259" s="19">
        <f>ROUND(IF(AQ259="2",BI259,0),2)</f>
        <v>0</v>
      </c>
      <c r="AH259" s="19">
        <f>ROUND(IF(AQ259="0",BJ259,0),2)</f>
        <v>0</v>
      </c>
      <c r="AI259" s="16" t="s">
        <v>293</v>
      </c>
      <c r="AJ259" s="19">
        <f>IF(AN259=0,K259,0)</f>
        <v>0</v>
      </c>
      <c r="AK259" s="19">
        <f>IF(AN259=12,K259,0)</f>
        <v>0</v>
      </c>
      <c r="AL259" s="19">
        <f>IF(AN259=21,K259,0)</f>
        <v>0</v>
      </c>
      <c r="AN259" s="19">
        <v>12</v>
      </c>
      <c r="AO259" s="19">
        <f>H259*0</f>
        <v>0</v>
      </c>
      <c r="AP259" s="19">
        <f>H259*(1-0)</f>
        <v>0</v>
      </c>
      <c r="AQ259" s="82" t="s">
        <v>517</v>
      </c>
      <c r="AV259" s="19">
        <f>ROUND(AW259+AX259,2)</f>
        <v>0</v>
      </c>
      <c r="AW259" s="19">
        <f>ROUND(G259*AO259,2)</f>
        <v>0</v>
      </c>
      <c r="AX259" s="19">
        <f>ROUND(G259*AP259,2)</f>
        <v>0</v>
      </c>
      <c r="AY259" s="82" t="s">
        <v>741</v>
      </c>
      <c r="AZ259" s="82" t="s">
        <v>727</v>
      </c>
      <c r="BA259" s="16" t="s">
        <v>683</v>
      </c>
      <c r="BC259" s="19">
        <f>AW259+AX259</f>
        <v>0</v>
      </c>
      <c r="BD259" s="19">
        <f>H259/(100-BE259)*100</f>
        <v>0</v>
      </c>
      <c r="BE259" s="19">
        <v>0</v>
      </c>
      <c r="BF259" s="19">
        <f>M259</f>
        <v>0</v>
      </c>
      <c r="BH259" s="19">
        <f>G259*AO259</f>
        <v>0</v>
      </c>
      <c r="BI259" s="19">
        <f>G259*AP259</f>
        <v>0</v>
      </c>
      <c r="BJ259" s="19">
        <f>G259*H259</f>
        <v>0</v>
      </c>
      <c r="BK259" s="82" t="s">
        <v>32</v>
      </c>
      <c r="BL259" s="19"/>
      <c r="BW259" s="19">
        <v>12</v>
      </c>
      <c r="BX259" s="4" t="s">
        <v>384</v>
      </c>
    </row>
    <row r="260" spans="1:76" ht="38.25" x14ac:dyDescent="0.25">
      <c r="A260" s="83"/>
      <c r="C260" s="84" t="s">
        <v>522</v>
      </c>
      <c r="D260" s="185" t="s">
        <v>743</v>
      </c>
      <c r="E260" s="186"/>
      <c r="F260" s="186"/>
      <c r="G260" s="186"/>
      <c r="H260" s="186"/>
      <c r="I260" s="186"/>
      <c r="J260" s="186"/>
      <c r="K260" s="186"/>
      <c r="L260" s="186"/>
      <c r="M260" s="186"/>
      <c r="N260" s="187"/>
      <c r="BX260" s="85" t="s">
        <v>743</v>
      </c>
    </row>
    <row r="261" spans="1:76" x14ac:dyDescent="0.25">
      <c r="A261" s="1" t="s">
        <v>744</v>
      </c>
      <c r="B261" s="2" t="s">
        <v>293</v>
      </c>
      <c r="C261" s="2" t="s">
        <v>385</v>
      </c>
      <c r="D261" s="100" t="s">
        <v>386</v>
      </c>
      <c r="E261" s="94"/>
      <c r="F261" s="2" t="s">
        <v>61</v>
      </c>
      <c r="G261" s="19">
        <f>'Rozpočet - vybrané sloupce'!J214</f>
        <v>3.5</v>
      </c>
      <c r="H261" s="19">
        <f>'Rozpočet - vybrané sloupce'!K214</f>
        <v>0</v>
      </c>
      <c r="I261" s="19">
        <f>ROUND(G261*AO261,2)</f>
        <v>0</v>
      </c>
      <c r="J261" s="19">
        <f>ROUND(G261*AP261,2)</f>
        <v>0</v>
      </c>
      <c r="K261" s="19">
        <f>ROUND(G261*H261,0)</f>
        <v>0</v>
      </c>
      <c r="L261" s="19">
        <v>0</v>
      </c>
      <c r="M261" s="19">
        <f>G261*L261</f>
        <v>0</v>
      </c>
      <c r="N261" s="81" t="s">
        <v>511</v>
      </c>
      <c r="Z261" s="19">
        <f>ROUND(IF(AQ261="5",BJ261,0),2)</f>
        <v>0</v>
      </c>
      <c r="AB261" s="19">
        <f>ROUND(IF(AQ261="1",BH261,0),2)</f>
        <v>0</v>
      </c>
      <c r="AC261" s="19">
        <f>ROUND(IF(AQ261="1",BI261,0),2)</f>
        <v>0</v>
      </c>
      <c r="AD261" s="19">
        <f>ROUND(IF(AQ261="7",BH261,0),2)</f>
        <v>0</v>
      </c>
      <c r="AE261" s="19">
        <f>ROUND(IF(AQ261="7",BI261,0),2)</f>
        <v>0</v>
      </c>
      <c r="AF261" s="19">
        <f>ROUND(IF(AQ261="2",BH261,0),2)</f>
        <v>0</v>
      </c>
      <c r="AG261" s="19">
        <f>ROUND(IF(AQ261="2",BI261,0),2)</f>
        <v>0</v>
      </c>
      <c r="AH261" s="19">
        <f>ROUND(IF(AQ261="0",BJ261,0),2)</f>
        <v>0</v>
      </c>
      <c r="AI261" s="16" t="s">
        <v>293</v>
      </c>
      <c r="AJ261" s="19">
        <f>IF(AN261=0,K261,0)</f>
        <v>0</v>
      </c>
      <c r="AK261" s="19">
        <f>IF(AN261=12,K261,0)</f>
        <v>0</v>
      </c>
      <c r="AL261" s="19">
        <f>IF(AN261=21,K261,0)</f>
        <v>0</v>
      </c>
      <c r="AN261" s="19">
        <v>12</v>
      </c>
      <c r="AO261" s="19">
        <f>H261*0</f>
        <v>0</v>
      </c>
      <c r="AP261" s="19">
        <f>H261*(1-0)</f>
        <v>0</v>
      </c>
      <c r="AQ261" s="82" t="s">
        <v>517</v>
      </c>
      <c r="AV261" s="19">
        <f>ROUND(AW261+AX261,2)</f>
        <v>0</v>
      </c>
      <c r="AW261" s="19">
        <f>ROUND(G261*AO261,2)</f>
        <v>0</v>
      </c>
      <c r="AX261" s="19">
        <f>ROUND(G261*AP261,2)</f>
        <v>0</v>
      </c>
      <c r="AY261" s="82" t="s">
        <v>741</v>
      </c>
      <c r="AZ261" s="82" t="s">
        <v>727</v>
      </c>
      <c r="BA261" s="16" t="s">
        <v>683</v>
      </c>
      <c r="BC261" s="19">
        <f>AW261+AX261</f>
        <v>0</v>
      </c>
      <c r="BD261" s="19">
        <f>H261/(100-BE261)*100</f>
        <v>0</v>
      </c>
      <c r="BE261" s="19">
        <v>0</v>
      </c>
      <c r="BF261" s="19">
        <f>M261</f>
        <v>0</v>
      </c>
      <c r="BH261" s="19">
        <f>G261*AO261</f>
        <v>0</v>
      </c>
      <c r="BI261" s="19">
        <f>G261*AP261</f>
        <v>0</v>
      </c>
      <c r="BJ261" s="19">
        <f>G261*H261</f>
        <v>0</v>
      </c>
      <c r="BK261" s="82" t="s">
        <v>32</v>
      </c>
      <c r="BL261" s="19"/>
      <c r="BW261" s="19">
        <v>12</v>
      </c>
      <c r="BX261" s="4" t="s">
        <v>386</v>
      </c>
    </row>
    <row r="262" spans="1:76" x14ac:dyDescent="0.25">
      <c r="A262" s="1" t="s">
        <v>745</v>
      </c>
      <c r="B262" s="2" t="s">
        <v>293</v>
      </c>
      <c r="C262" s="2" t="s">
        <v>387</v>
      </c>
      <c r="D262" s="100" t="s">
        <v>388</v>
      </c>
      <c r="E262" s="94"/>
      <c r="F262" s="2" t="s">
        <v>61</v>
      </c>
      <c r="G262" s="19">
        <f>'Rozpočet - vybrané sloupce'!J215</f>
        <v>5.2</v>
      </c>
      <c r="H262" s="19">
        <f>'Rozpočet - vybrané sloupce'!K215</f>
        <v>0</v>
      </c>
      <c r="I262" s="19">
        <f>ROUND(G262*AO262,2)</f>
        <v>0</v>
      </c>
      <c r="J262" s="19">
        <f>ROUND(G262*AP262,2)</f>
        <v>0</v>
      </c>
      <c r="K262" s="19">
        <f>ROUND(G262*H262,0)</f>
        <v>0</v>
      </c>
      <c r="L262" s="19">
        <v>0</v>
      </c>
      <c r="M262" s="19">
        <f>G262*L262</f>
        <v>0</v>
      </c>
      <c r="N262" s="81" t="s">
        <v>511</v>
      </c>
      <c r="Z262" s="19">
        <f>ROUND(IF(AQ262="5",BJ262,0),2)</f>
        <v>0</v>
      </c>
      <c r="AB262" s="19">
        <f>ROUND(IF(AQ262="1",BH262,0),2)</f>
        <v>0</v>
      </c>
      <c r="AC262" s="19">
        <f>ROUND(IF(AQ262="1",BI262,0),2)</f>
        <v>0</v>
      </c>
      <c r="AD262" s="19">
        <f>ROUND(IF(AQ262="7",BH262,0),2)</f>
        <v>0</v>
      </c>
      <c r="AE262" s="19">
        <f>ROUND(IF(AQ262="7",BI262,0),2)</f>
        <v>0</v>
      </c>
      <c r="AF262" s="19">
        <f>ROUND(IF(AQ262="2",BH262,0),2)</f>
        <v>0</v>
      </c>
      <c r="AG262" s="19">
        <f>ROUND(IF(AQ262="2",BI262,0),2)</f>
        <v>0</v>
      </c>
      <c r="AH262" s="19">
        <f>ROUND(IF(AQ262="0",BJ262,0),2)</f>
        <v>0</v>
      </c>
      <c r="AI262" s="16" t="s">
        <v>293</v>
      </c>
      <c r="AJ262" s="19">
        <f>IF(AN262=0,K262,0)</f>
        <v>0</v>
      </c>
      <c r="AK262" s="19">
        <f>IF(AN262=12,K262,0)</f>
        <v>0</v>
      </c>
      <c r="AL262" s="19">
        <f>IF(AN262=21,K262,0)</f>
        <v>0</v>
      </c>
      <c r="AN262" s="19">
        <v>12</v>
      </c>
      <c r="AO262" s="19">
        <f>H262*0</f>
        <v>0</v>
      </c>
      <c r="AP262" s="19">
        <f>H262*(1-0)</f>
        <v>0</v>
      </c>
      <c r="AQ262" s="82" t="s">
        <v>517</v>
      </c>
      <c r="AV262" s="19">
        <f>ROUND(AW262+AX262,2)</f>
        <v>0</v>
      </c>
      <c r="AW262" s="19">
        <f>ROUND(G262*AO262,2)</f>
        <v>0</v>
      </c>
      <c r="AX262" s="19">
        <f>ROUND(G262*AP262,2)</f>
        <v>0</v>
      </c>
      <c r="AY262" s="82" t="s">
        <v>741</v>
      </c>
      <c r="AZ262" s="82" t="s">
        <v>727</v>
      </c>
      <c r="BA262" s="16" t="s">
        <v>683</v>
      </c>
      <c r="BC262" s="19">
        <f>AW262+AX262</f>
        <v>0</v>
      </c>
      <c r="BD262" s="19">
        <f>H262/(100-BE262)*100</f>
        <v>0</v>
      </c>
      <c r="BE262" s="19">
        <v>0</v>
      </c>
      <c r="BF262" s="19">
        <f>M262</f>
        <v>0</v>
      </c>
      <c r="BH262" s="19">
        <f>G262*AO262</f>
        <v>0</v>
      </c>
      <c r="BI262" s="19">
        <f>G262*AP262</f>
        <v>0</v>
      </c>
      <c r="BJ262" s="19">
        <f>G262*H262</f>
        <v>0</v>
      </c>
      <c r="BK262" s="82" t="s">
        <v>32</v>
      </c>
      <c r="BL262" s="19"/>
      <c r="BW262" s="19">
        <v>12</v>
      </c>
      <c r="BX262" s="4" t="s">
        <v>388</v>
      </c>
    </row>
    <row r="263" spans="1:76" x14ac:dyDescent="0.25">
      <c r="A263" s="83"/>
      <c r="C263" s="84" t="s">
        <v>522</v>
      </c>
      <c r="D263" s="185" t="s">
        <v>746</v>
      </c>
      <c r="E263" s="186"/>
      <c r="F263" s="186"/>
      <c r="G263" s="186"/>
      <c r="H263" s="186"/>
      <c r="I263" s="186"/>
      <c r="J263" s="186"/>
      <c r="K263" s="186"/>
      <c r="L263" s="186"/>
      <c r="M263" s="186"/>
      <c r="N263" s="187"/>
      <c r="BX263" s="85" t="s">
        <v>746</v>
      </c>
    </row>
    <row r="264" spans="1:76" x14ac:dyDescent="0.25">
      <c r="A264" s="1" t="s">
        <v>747</v>
      </c>
      <c r="B264" s="2" t="s">
        <v>293</v>
      </c>
      <c r="C264" s="2" t="s">
        <v>389</v>
      </c>
      <c r="D264" s="100" t="s">
        <v>390</v>
      </c>
      <c r="E264" s="94"/>
      <c r="F264" s="2" t="s">
        <v>61</v>
      </c>
      <c r="G264" s="19">
        <f>'Rozpočet - vybrané sloupce'!J216</f>
        <v>5.2</v>
      </c>
      <c r="H264" s="19">
        <f>'Rozpočet - vybrané sloupce'!K216</f>
        <v>0</v>
      </c>
      <c r="I264" s="19">
        <f>ROUND(G264*AO264,2)</f>
        <v>0</v>
      </c>
      <c r="J264" s="19">
        <f>ROUND(G264*AP264,2)</f>
        <v>0</v>
      </c>
      <c r="K264" s="19">
        <f>ROUND(G264*H264,0)</f>
        <v>0</v>
      </c>
      <c r="L264" s="19">
        <v>0</v>
      </c>
      <c r="M264" s="19">
        <f>G264*L264</f>
        <v>0</v>
      </c>
      <c r="N264" s="81" t="s">
        <v>511</v>
      </c>
      <c r="Z264" s="19">
        <f>ROUND(IF(AQ264="5",BJ264,0),2)</f>
        <v>0</v>
      </c>
      <c r="AB264" s="19">
        <f>ROUND(IF(AQ264="1",BH264,0),2)</f>
        <v>0</v>
      </c>
      <c r="AC264" s="19">
        <f>ROUND(IF(AQ264="1",BI264,0),2)</f>
        <v>0</v>
      </c>
      <c r="AD264" s="19">
        <f>ROUND(IF(AQ264="7",BH264,0),2)</f>
        <v>0</v>
      </c>
      <c r="AE264" s="19">
        <f>ROUND(IF(AQ264="7",BI264,0),2)</f>
        <v>0</v>
      </c>
      <c r="AF264" s="19">
        <f>ROUND(IF(AQ264="2",BH264,0),2)</f>
        <v>0</v>
      </c>
      <c r="AG264" s="19">
        <f>ROUND(IF(AQ264="2",BI264,0),2)</f>
        <v>0</v>
      </c>
      <c r="AH264" s="19">
        <f>ROUND(IF(AQ264="0",BJ264,0),2)</f>
        <v>0</v>
      </c>
      <c r="AI264" s="16" t="s">
        <v>293</v>
      </c>
      <c r="AJ264" s="19">
        <f>IF(AN264=0,K264,0)</f>
        <v>0</v>
      </c>
      <c r="AK264" s="19">
        <f>IF(AN264=12,K264,0)</f>
        <v>0</v>
      </c>
      <c r="AL264" s="19">
        <f>IF(AN264=21,K264,0)</f>
        <v>0</v>
      </c>
      <c r="AN264" s="19">
        <v>12</v>
      </c>
      <c r="AO264" s="19">
        <f>H264*0</f>
        <v>0</v>
      </c>
      <c r="AP264" s="19">
        <f>H264*(1-0)</f>
        <v>0</v>
      </c>
      <c r="AQ264" s="82" t="s">
        <v>517</v>
      </c>
      <c r="AV264" s="19">
        <f>ROUND(AW264+AX264,2)</f>
        <v>0</v>
      </c>
      <c r="AW264" s="19">
        <f>ROUND(G264*AO264,2)</f>
        <v>0</v>
      </c>
      <c r="AX264" s="19">
        <f>ROUND(G264*AP264,2)</f>
        <v>0</v>
      </c>
      <c r="AY264" s="82" t="s">
        <v>741</v>
      </c>
      <c r="AZ264" s="82" t="s">
        <v>727</v>
      </c>
      <c r="BA264" s="16" t="s">
        <v>683</v>
      </c>
      <c r="BC264" s="19">
        <f>AW264+AX264</f>
        <v>0</v>
      </c>
      <c r="BD264" s="19">
        <f>H264/(100-BE264)*100</f>
        <v>0</v>
      </c>
      <c r="BE264" s="19">
        <v>0</v>
      </c>
      <c r="BF264" s="19">
        <f>M264</f>
        <v>0</v>
      </c>
      <c r="BH264" s="19">
        <f>G264*AO264</f>
        <v>0</v>
      </c>
      <c r="BI264" s="19">
        <f>G264*AP264</f>
        <v>0</v>
      </c>
      <c r="BJ264" s="19">
        <f>G264*H264</f>
        <v>0</v>
      </c>
      <c r="BK264" s="82" t="s">
        <v>32</v>
      </c>
      <c r="BL264" s="19"/>
      <c r="BW264" s="19">
        <v>12</v>
      </c>
      <c r="BX264" s="4" t="s">
        <v>390</v>
      </c>
    </row>
    <row r="265" spans="1:76" x14ac:dyDescent="0.25">
      <c r="A265" s="83"/>
      <c r="C265" s="84" t="s">
        <v>522</v>
      </c>
      <c r="D265" s="185" t="s">
        <v>748</v>
      </c>
      <c r="E265" s="186"/>
      <c r="F265" s="186"/>
      <c r="G265" s="186"/>
      <c r="H265" s="186"/>
      <c r="I265" s="186"/>
      <c r="J265" s="186"/>
      <c r="K265" s="186"/>
      <c r="L265" s="186"/>
      <c r="M265" s="186"/>
      <c r="N265" s="187"/>
      <c r="BX265" s="85" t="s">
        <v>748</v>
      </c>
    </row>
    <row r="266" spans="1:76" x14ac:dyDescent="0.25">
      <c r="A266" s="1" t="s">
        <v>749</v>
      </c>
      <c r="B266" s="2" t="s">
        <v>293</v>
      </c>
      <c r="C266" s="2" t="s">
        <v>391</v>
      </c>
      <c r="D266" s="100" t="s">
        <v>392</v>
      </c>
      <c r="E266" s="94"/>
      <c r="F266" s="2" t="s">
        <v>61</v>
      </c>
      <c r="G266" s="19">
        <f>'Rozpočet - vybrané sloupce'!J217</f>
        <v>5.2</v>
      </c>
      <c r="H266" s="19">
        <f>'Rozpočet - vybrané sloupce'!K217</f>
        <v>0</v>
      </c>
      <c r="I266" s="19">
        <f>ROUND(G266*AO266,2)</f>
        <v>0</v>
      </c>
      <c r="J266" s="19">
        <f>ROUND(G266*AP266,2)</f>
        <v>0</v>
      </c>
      <c r="K266" s="19">
        <f>ROUND(G266*H266,0)</f>
        <v>0</v>
      </c>
      <c r="L266" s="19">
        <v>0</v>
      </c>
      <c r="M266" s="19">
        <f>G266*L266</f>
        <v>0</v>
      </c>
      <c r="N266" s="81" t="s">
        <v>511</v>
      </c>
      <c r="Z266" s="19">
        <f>ROUND(IF(AQ266="5",BJ266,0),2)</f>
        <v>0</v>
      </c>
      <c r="AB266" s="19">
        <f>ROUND(IF(AQ266="1",BH266,0),2)</f>
        <v>0</v>
      </c>
      <c r="AC266" s="19">
        <f>ROUND(IF(AQ266="1",BI266,0),2)</f>
        <v>0</v>
      </c>
      <c r="AD266" s="19">
        <f>ROUND(IF(AQ266="7",BH266,0),2)</f>
        <v>0</v>
      </c>
      <c r="AE266" s="19">
        <f>ROUND(IF(AQ266="7",BI266,0),2)</f>
        <v>0</v>
      </c>
      <c r="AF266" s="19">
        <f>ROUND(IF(AQ266="2",BH266,0),2)</f>
        <v>0</v>
      </c>
      <c r="AG266" s="19">
        <f>ROUND(IF(AQ266="2",BI266,0),2)</f>
        <v>0</v>
      </c>
      <c r="AH266" s="19">
        <f>ROUND(IF(AQ266="0",BJ266,0),2)</f>
        <v>0</v>
      </c>
      <c r="AI266" s="16" t="s">
        <v>293</v>
      </c>
      <c r="AJ266" s="19">
        <f>IF(AN266=0,K266,0)</f>
        <v>0</v>
      </c>
      <c r="AK266" s="19">
        <f>IF(AN266=12,K266,0)</f>
        <v>0</v>
      </c>
      <c r="AL266" s="19">
        <f>IF(AN266=21,K266,0)</f>
        <v>0</v>
      </c>
      <c r="AN266" s="19">
        <v>12</v>
      </c>
      <c r="AO266" s="19">
        <f>H266*0</f>
        <v>0</v>
      </c>
      <c r="AP266" s="19">
        <f>H266*(1-0)</f>
        <v>0</v>
      </c>
      <c r="AQ266" s="82" t="s">
        <v>517</v>
      </c>
      <c r="AV266" s="19">
        <f>ROUND(AW266+AX266,2)</f>
        <v>0</v>
      </c>
      <c r="AW266" s="19">
        <f>ROUND(G266*AO266,2)</f>
        <v>0</v>
      </c>
      <c r="AX266" s="19">
        <f>ROUND(G266*AP266,2)</f>
        <v>0</v>
      </c>
      <c r="AY266" s="82" t="s">
        <v>741</v>
      </c>
      <c r="AZ266" s="82" t="s">
        <v>727</v>
      </c>
      <c r="BA266" s="16" t="s">
        <v>683</v>
      </c>
      <c r="BC266" s="19">
        <f>AW266+AX266</f>
        <v>0</v>
      </c>
      <c r="BD266" s="19">
        <f>H266/(100-BE266)*100</f>
        <v>0</v>
      </c>
      <c r="BE266" s="19">
        <v>0</v>
      </c>
      <c r="BF266" s="19">
        <f>M266</f>
        <v>0</v>
      </c>
      <c r="BH266" s="19">
        <f>G266*AO266</f>
        <v>0</v>
      </c>
      <c r="BI266" s="19">
        <f>G266*AP266</f>
        <v>0</v>
      </c>
      <c r="BJ266" s="19">
        <f>G266*H266</f>
        <v>0</v>
      </c>
      <c r="BK266" s="82" t="s">
        <v>32</v>
      </c>
      <c r="BL266" s="19"/>
      <c r="BW266" s="19">
        <v>12</v>
      </c>
      <c r="BX266" s="4" t="s">
        <v>392</v>
      </c>
    </row>
    <row r="267" spans="1:76" x14ac:dyDescent="0.25">
      <c r="A267" s="1" t="s">
        <v>750</v>
      </c>
      <c r="B267" s="2" t="s">
        <v>293</v>
      </c>
      <c r="C267" s="2" t="s">
        <v>393</v>
      </c>
      <c r="D267" s="100" t="s">
        <v>394</v>
      </c>
      <c r="E267" s="94"/>
      <c r="F267" s="2" t="s">
        <v>61</v>
      </c>
      <c r="G267" s="19">
        <f>'Rozpočet - vybrané sloupce'!J218</f>
        <v>52</v>
      </c>
      <c r="H267" s="19">
        <f>'Rozpočet - vybrané sloupce'!K218</f>
        <v>0</v>
      </c>
      <c r="I267" s="19">
        <f>ROUND(G267*AO267,2)</f>
        <v>0</v>
      </c>
      <c r="J267" s="19">
        <f>ROUND(G267*AP267,2)</f>
        <v>0</v>
      </c>
      <c r="K267" s="19">
        <f>ROUND(G267*H267,0)</f>
        <v>0</v>
      </c>
      <c r="L267" s="19">
        <v>0</v>
      </c>
      <c r="M267" s="19">
        <f>G267*L267</f>
        <v>0</v>
      </c>
      <c r="N267" s="81" t="s">
        <v>511</v>
      </c>
      <c r="Z267" s="19">
        <f>ROUND(IF(AQ267="5",BJ267,0),2)</f>
        <v>0</v>
      </c>
      <c r="AB267" s="19">
        <f>ROUND(IF(AQ267="1",BH267,0),2)</f>
        <v>0</v>
      </c>
      <c r="AC267" s="19">
        <f>ROUND(IF(AQ267="1",BI267,0),2)</f>
        <v>0</v>
      </c>
      <c r="AD267" s="19">
        <f>ROUND(IF(AQ267="7",BH267,0),2)</f>
        <v>0</v>
      </c>
      <c r="AE267" s="19">
        <f>ROUND(IF(AQ267="7",BI267,0),2)</f>
        <v>0</v>
      </c>
      <c r="AF267" s="19">
        <f>ROUND(IF(AQ267="2",BH267,0),2)</f>
        <v>0</v>
      </c>
      <c r="AG267" s="19">
        <f>ROUND(IF(AQ267="2",BI267,0),2)</f>
        <v>0</v>
      </c>
      <c r="AH267" s="19">
        <f>ROUND(IF(AQ267="0",BJ267,0),2)</f>
        <v>0</v>
      </c>
      <c r="AI267" s="16" t="s">
        <v>293</v>
      </c>
      <c r="AJ267" s="19">
        <f>IF(AN267=0,K267,0)</f>
        <v>0</v>
      </c>
      <c r="AK267" s="19">
        <f>IF(AN267=12,K267,0)</f>
        <v>0</v>
      </c>
      <c r="AL267" s="19">
        <f>IF(AN267=21,K267,0)</f>
        <v>0</v>
      </c>
      <c r="AN267" s="19">
        <v>12</v>
      </c>
      <c r="AO267" s="19">
        <f>H267*0</f>
        <v>0</v>
      </c>
      <c r="AP267" s="19">
        <f>H267*(1-0)</f>
        <v>0</v>
      </c>
      <c r="AQ267" s="82" t="s">
        <v>517</v>
      </c>
      <c r="AV267" s="19">
        <f>ROUND(AW267+AX267,2)</f>
        <v>0</v>
      </c>
      <c r="AW267" s="19">
        <f>ROUND(G267*AO267,2)</f>
        <v>0</v>
      </c>
      <c r="AX267" s="19">
        <f>ROUND(G267*AP267,2)</f>
        <v>0</v>
      </c>
      <c r="AY267" s="82" t="s">
        <v>741</v>
      </c>
      <c r="AZ267" s="82" t="s">
        <v>727</v>
      </c>
      <c r="BA267" s="16" t="s">
        <v>683</v>
      </c>
      <c r="BC267" s="19">
        <f>AW267+AX267</f>
        <v>0</v>
      </c>
      <c r="BD267" s="19">
        <f>H267/(100-BE267)*100</f>
        <v>0</v>
      </c>
      <c r="BE267" s="19">
        <v>0</v>
      </c>
      <c r="BF267" s="19">
        <f>M267</f>
        <v>0</v>
      </c>
      <c r="BH267" s="19">
        <f>G267*AO267</f>
        <v>0</v>
      </c>
      <c r="BI267" s="19">
        <f>G267*AP267</f>
        <v>0</v>
      </c>
      <c r="BJ267" s="19">
        <f>G267*H267</f>
        <v>0</v>
      </c>
      <c r="BK267" s="82" t="s">
        <v>32</v>
      </c>
      <c r="BL267" s="19"/>
      <c r="BW267" s="19">
        <v>12</v>
      </c>
      <c r="BX267" s="4" t="s">
        <v>394</v>
      </c>
    </row>
    <row r="268" spans="1:76" x14ac:dyDescent="0.25">
      <c r="A268" s="1" t="s">
        <v>751</v>
      </c>
      <c r="B268" s="2" t="s">
        <v>293</v>
      </c>
      <c r="C268" s="2" t="s">
        <v>395</v>
      </c>
      <c r="D268" s="100" t="s">
        <v>396</v>
      </c>
      <c r="E268" s="94"/>
      <c r="F268" s="2" t="s">
        <v>61</v>
      </c>
      <c r="G268" s="19">
        <f>'Rozpočet - vybrané sloupce'!J219</f>
        <v>5.2</v>
      </c>
      <c r="H268" s="19">
        <f>'Rozpočet - vybrané sloupce'!K219</f>
        <v>0</v>
      </c>
      <c r="I268" s="19">
        <f>ROUND(G268*AO268,2)</f>
        <v>0</v>
      </c>
      <c r="J268" s="19">
        <f>ROUND(G268*AP268,2)</f>
        <v>0</v>
      </c>
      <c r="K268" s="19">
        <f>ROUND(G268*H268,0)</f>
        <v>0</v>
      </c>
      <c r="L268" s="19">
        <v>0</v>
      </c>
      <c r="M268" s="19">
        <f>G268*L268</f>
        <v>0</v>
      </c>
      <c r="N268" s="81" t="s">
        <v>511</v>
      </c>
      <c r="Z268" s="19">
        <f>ROUND(IF(AQ268="5",BJ268,0),2)</f>
        <v>0</v>
      </c>
      <c r="AB268" s="19">
        <f>ROUND(IF(AQ268="1",BH268,0),2)</f>
        <v>0</v>
      </c>
      <c r="AC268" s="19">
        <f>ROUND(IF(AQ268="1",BI268,0),2)</f>
        <v>0</v>
      </c>
      <c r="AD268" s="19">
        <f>ROUND(IF(AQ268="7",BH268,0),2)</f>
        <v>0</v>
      </c>
      <c r="AE268" s="19">
        <f>ROUND(IF(AQ268="7",BI268,0),2)</f>
        <v>0</v>
      </c>
      <c r="AF268" s="19">
        <f>ROUND(IF(AQ268="2",BH268,0),2)</f>
        <v>0</v>
      </c>
      <c r="AG268" s="19">
        <f>ROUND(IF(AQ268="2",BI268,0),2)</f>
        <v>0</v>
      </c>
      <c r="AH268" s="19">
        <f>ROUND(IF(AQ268="0",BJ268,0),2)</f>
        <v>0</v>
      </c>
      <c r="AI268" s="16" t="s">
        <v>293</v>
      </c>
      <c r="AJ268" s="19">
        <f>IF(AN268=0,K268,0)</f>
        <v>0</v>
      </c>
      <c r="AK268" s="19">
        <f>IF(AN268=12,K268,0)</f>
        <v>0</v>
      </c>
      <c r="AL268" s="19">
        <f>IF(AN268=21,K268,0)</f>
        <v>0</v>
      </c>
      <c r="AN268" s="19">
        <v>12</v>
      </c>
      <c r="AO268" s="19">
        <f>H268*0</f>
        <v>0</v>
      </c>
      <c r="AP268" s="19">
        <f>H268*(1-0)</f>
        <v>0</v>
      </c>
      <c r="AQ268" s="82" t="s">
        <v>517</v>
      </c>
      <c r="AV268" s="19">
        <f>ROUND(AW268+AX268,2)</f>
        <v>0</v>
      </c>
      <c r="AW268" s="19">
        <f>ROUND(G268*AO268,2)</f>
        <v>0</v>
      </c>
      <c r="AX268" s="19">
        <f>ROUND(G268*AP268,2)</f>
        <v>0</v>
      </c>
      <c r="AY268" s="82" t="s">
        <v>741</v>
      </c>
      <c r="AZ268" s="82" t="s">
        <v>727</v>
      </c>
      <c r="BA268" s="16" t="s">
        <v>683</v>
      </c>
      <c r="BC268" s="19">
        <f>AW268+AX268</f>
        <v>0</v>
      </c>
      <c r="BD268" s="19">
        <f>H268/(100-BE268)*100</f>
        <v>0</v>
      </c>
      <c r="BE268" s="19">
        <v>0</v>
      </c>
      <c r="BF268" s="19">
        <f>M268</f>
        <v>0</v>
      </c>
      <c r="BH268" s="19">
        <f>G268*AO268</f>
        <v>0</v>
      </c>
      <c r="BI268" s="19">
        <f>G268*AP268</f>
        <v>0</v>
      </c>
      <c r="BJ268" s="19">
        <f>G268*H268</f>
        <v>0</v>
      </c>
      <c r="BK268" s="82" t="s">
        <v>32</v>
      </c>
      <c r="BL268" s="19"/>
      <c r="BW268" s="19">
        <v>12</v>
      </c>
      <c r="BX268" s="4" t="s">
        <v>396</v>
      </c>
    </row>
    <row r="269" spans="1:76" x14ac:dyDescent="0.25">
      <c r="A269" s="78" t="s">
        <v>25</v>
      </c>
      <c r="B269" s="15" t="s">
        <v>397</v>
      </c>
      <c r="C269" s="15" t="s">
        <v>25</v>
      </c>
      <c r="D269" s="107" t="s">
        <v>398</v>
      </c>
      <c r="E269" s="108"/>
      <c r="F269" s="79" t="s">
        <v>23</v>
      </c>
      <c r="G269" s="79" t="s">
        <v>23</v>
      </c>
      <c r="H269" s="79" t="s">
        <v>23</v>
      </c>
      <c r="I269" s="61">
        <f>ROUND(SUM(I271,I273,I276,I278),0)</f>
        <v>0</v>
      </c>
      <c r="J269" s="61">
        <f>ROUND(SUM(J271,J273,J276,J278),0)</f>
        <v>0</v>
      </c>
      <c r="K269" s="61">
        <f>ROUND(SUM(K271,K273,K276,K278),0)</f>
        <v>0</v>
      </c>
      <c r="L269" s="16" t="s">
        <v>25</v>
      </c>
      <c r="M269" s="61">
        <f>SUM(M271,M273,M276,M278)</f>
        <v>0</v>
      </c>
      <c r="N269" s="80" t="s">
        <v>25</v>
      </c>
    </row>
    <row r="270" spans="1:76" x14ac:dyDescent="0.25">
      <c r="A270" s="78" t="s">
        <v>25</v>
      </c>
      <c r="B270" s="15" t="s">
        <v>397</v>
      </c>
      <c r="C270" s="15" t="s">
        <v>399</v>
      </c>
      <c r="D270" s="107" t="s">
        <v>400</v>
      </c>
      <c r="E270" s="108"/>
      <c r="F270" s="79" t="s">
        <v>23</v>
      </c>
      <c r="G270" s="79" t="s">
        <v>23</v>
      </c>
      <c r="H270" s="79" t="s">
        <v>23</v>
      </c>
      <c r="I270" s="61">
        <f>I271+I273+I276+I278</f>
        <v>0</v>
      </c>
      <c r="J270" s="61">
        <f>J271+J273+J276+J278</f>
        <v>0</v>
      </c>
      <c r="K270" s="61">
        <f>K271+K273+K276+K278</f>
        <v>0</v>
      </c>
      <c r="L270" s="16" t="s">
        <v>25</v>
      </c>
      <c r="M270" s="61">
        <f>M271+M273+M276+M278</f>
        <v>0</v>
      </c>
      <c r="N270" s="80" t="s">
        <v>25</v>
      </c>
      <c r="AI270" s="16" t="s">
        <v>397</v>
      </c>
    </row>
    <row r="271" spans="1:76" x14ac:dyDescent="0.25">
      <c r="A271" s="78" t="s">
        <v>25</v>
      </c>
      <c r="B271" s="15" t="s">
        <v>397</v>
      </c>
      <c r="C271" s="15" t="s">
        <v>401</v>
      </c>
      <c r="D271" s="107" t="s">
        <v>402</v>
      </c>
      <c r="E271" s="108"/>
      <c r="F271" s="79" t="s">
        <v>23</v>
      </c>
      <c r="G271" s="79" t="s">
        <v>23</v>
      </c>
      <c r="H271" s="79" t="s">
        <v>23</v>
      </c>
      <c r="I271" s="61">
        <f>ROUND(SUM(I272:I272),0)</f>
        <v>0</v>
      </c>
      <c r="J271" s="61">
        <f>ROUND(SUM(J272:J272),0)</f>
        <v>0</v>
      </c>
      <c r="K271" s="61">
        <f>ROUND(SUM(K272:K272),0)</f>
        <v>0</v>
      </c>
      <c r="L271" s="16" t="s">
        <v>25</v>
      </c>
      <c r="M271" s="61">
        <f>SUM(M272:M272)</f>
        <v>0</v>
      </c>
      <c r="N271" s="80" t="s">
        <v>25</v>
      </c>
      <c r="AI271" s="16" t="s">
        <v>397</v>
      </c>
      <c r="AS271" s="61">
        <f>SUM(AJ272:AJ272)</f>
        <v>0</v>
      </c>
      <c r="AT271" s="61">
        <f>SUM(AK272:AK272)</f>
        <v>0</v>
      </c>
      <c r="AU271" s="61">
        <f>SUM(AL272:AL272)</f>
        <v>0</v>
      </c>
    </row>
    <row r="272" spans="1:76" x14ac:dyDescent="0.25">
      <c r="A272" s="1" t="s">
        <v>752</v>
      </c>
      <c r="B272" s="2" t="s">
        <v>397</v>
      </c>
      <c r="C272" s="2" t="s">
        <v>403</v>
      </c>
      <c r="D272" s="100" t="s">
        <v>404</v>
      </c>
      <c r="E272" s="94"/>
      <c r="F272" s="2" t="s">
        <v>405</v>
      </c>
      <c r="G272" s="19">
        <f>'Rozpočet - vybrané sloupce'!J223</f>
        <v>15</v>
      </c>
      <c r="H272" s="19">
        <f>'Rozpočet - vybrané sloupce'!K223</f>
        <v>0</v>
      </c>
      <c r="I272" s="19">
        <f>ROUND(G272*AO272,2)</f>
        <v>0</v>
      </c>
      <c r="J272" s="19">
        <f>ROUND(G272*AP272,2)</f>
        <v>0</v>
      </c>
      <c r="K272" s="19">
        <f>ROUND(G272*H272,0)</f>
        <v>0</v>
      </c>
      <c r="L272" s="19">
        <v>0</v>
      </c>
      <c r="M272" s="19">
        <f>G272*L272</f>
        <v>0</v>
      </c>
      <c r="N272" s="81" t="s">
        <v>753</v>
      </c>
      <c r="Z272" s="19">
        <f>ROUND(IF(AQ272="5",BJ272,0),2)</f>
        <v>0</v>
      </c>
      <c r="AB272" s="19">
        <f>ROUND(IF(AQ272="1",BH272,0),2)</f>
        <v>0</v>
      </c>
      <c r="AC272" s="19">
        <f>ROUND(IF(AQ272="1",BI272,0),2)</f>
        <v>0</v>
      </c>
      <c r="AD272" s="19">
        <f>ROUND(IF(AQ272="7",BH272,0),2)</f>
        <v>0</v>
      </c>
      <c r="AE272" s="19">
        <f>ROUND(IF(AQ272="7",BI272,0),2)</f>
        <v>0</v>
      </c>
      <c r="AF272" s="19">
        <f>ROUND(IF(AQ272="2",BH272,0),2)</f>
        <v>0</v>
      </c>
      <c r="AG272" s="19">
        <f>ROUND(IF(AQ272="2",BI272,0),2)</f>
        <v>0</v>
      </c>
      <c r="AH272" s="19">
        <f>ROUND(IF(AQ272="0",BJ272,0),2)</f>
        <v>0</v>
      </c>
      <c r="AI272" s="16" t="s">
        <v>397</v>
      </c>
      <c r="AJ272" s="19">
        <f>IF(AN272=0,K272,0)</f>
        <v>0</v>
      </c>
      <c r="AK272" s="19">
        <f>IF(AN272=12,K272,0)</f>
        <v>0</v>
      </c>
      <c r="AL272" s="19">
        <f>IF(AN272=21,K272,0)</f>
        <v>0</v>
      </c>
      <c r="AN272" s="19">
        <v>12</v>
      </c>
      <c r="AO272" s="19">
        <f>H272*0</f>
        <v>0</v>
      </c>
      <c r="AP272" s="19">
        <f>H272*(1-0)</f>
        <v>0</v>
      </c>
      <c r="AQ272" s="82" t="s">
        <v>631</v>
      </c>
      <c r="AV272" s="19">
        <f>ROUND(AW272+AX272,2)</f>
        <v>0</v>
      </c>
      <c r="AW272" s="19">
        <f>ROUND(G272*AO272,2)</f>
        <v>0</v>
      </c>
      <c r="AX272" s="19">
        <f>ROUND(G272*AP272,2)</f>
        <v>0</v>
      </c>
      <c r="AY272" s="82" t="s">
        <v>754</v>
      </c>
      <c r="AZ272" s="82" t="s">
        <v>755</v>
      </c>
      <c r="BA272" s="16" t="s">
        <v>756</v>
      </c>
      <c r="BC272" s="19">
        <f>AW272+AX272</f>
        <v>0</v>
      </c>
      <c r="BD272" s="19">
        <f>H272/(100-BE272)*100</f>
        <v>0</v>
      </c>
      <c r="BE272" s="19">
        <v>0</v>
      </c>
      <c r="BF272" s="19">
        <f>M272</f>
        <v>0</v>
      </c>
      <c r="BH272" s="19">
        <f>G272*AO272</f>
        <v>0</v>
      </c>
      <c r="BI272" s="19">
        <f>G272*AP272</f>
        <v>0</v>
      </c>
      <c r="BJ272" s="19">
        <f>G272*H272</f>
        <v>0</v>
      </c>
      <c r="BK272" s="82" t="s">
        <v>32</v>
      </c>
      <c r="BL272" s="19"/>
      <c r="BM272" s="19">
        <f>G272*H272</f>
        <v>0</v>
      </c>
      <c r="BW272" s="19">
        <v>12</v>
      </c>
      <c r="BX272" s="4" t="s">
        <v>404</v>
      </c>
    </row>
    <row r="273" spans="1:76" x14ac:dyDescent="0.25">
      <c r="A273" s="78" t="s">
        <v>25</v>
      </c>
      <c r="B273" s="15" t="s">
        <v>397</v>
      </c>
      <c r="C273" s="15" t="s">
        <v>406</v>
      </c>
      <c r="D273" s="107" t="s">
        <v>407</v>
      </c>
      <c r="E273" s="108"/>
      <c r="F273" s="79" t="s">
        <v>23</v>
      </c>
      <c r="G273" s="79" t="s">
        <v>23</v>
      </c>
      <c r="H273" s="79" t="s">
        <v>23</v>
      </c>
      <c r="I273" s="61">
        <f>ROUND(SUM(I274:I275),0)</f>
        <v>0</v>
      </c>
      <c r="J273" s="61">
        <f>ROUND(SUM(J274:J275),0)</f>
        <v>0</v>
      </c>
      <c r="K273" s="61">
        <f>ROUND(SUM(K274:K275),0)</f>
        <v>0</v>
      </c>
      <c r="L273" s="16" t="s">
        <v>25</v>
      </c>
      <c r="M273" s="61">
        <f>SUM(M274:M275)</f>
        <v>0</v>
      </c>
      <c r="N273" s="80" t="s">
        <v>25</v>
      </c>
      <c r="AI273" s="16" t="s">
        <v>397</v>
      </c>
      <c r="AS273" s="61">
        <f>SUM(AJ274:AJ275)</f>
        <v>0</v>
      </c>
      <c r="AT273" s="61">
        <f>SUM(AK274:AK275)</f>
        <v>0</v>
      </c>
      <c r="AU273" s="61">
        <f>SUM(AL274:AL275)</f>
        <v>0</v>
      </c>
    </row>
    <row r="274" spans="1:76" x14ac:dyDescent="0.25">
      <c r="A274" s="1" t="s">
        <v>757</v>
      </c>
      <c r="B274" s="2" t="s">
        <v>397</v>
      </c>
      <c r="C274" s="2" t="s">
        <v>408</v>
      </c>
      <c r="D274" s="100" t="s">
        <v>409</v>
      </c>
      <c r="E274" s="94"/>
      <c r="F274" s="2" t="s">
        <v>410</v>
      </c>
      <c r="G274" s="19">
        <f>'Rozpočet - vybrané sloupce'!J225</f>
        <v>1</v>
      </c>
      <c r="H274" s="19">
        <f>'Rozpočet - vybrané sloupce'!K225</f>
        <v>0</v>
      </c>
      <c r="I274" s="19">
        <f>ROUND(G274*AO274,2)</f>
        <v>0</v>
      </c>
      <c r="J274" s="19">
        <f>ROUND(G274*AP274,2)</f>
        <v>0</v>
      </c>
      <c r="K274" s="19">
        <f>ROUND(G274*H274,0)</f>
        <v>0</v>
      </c>
      <c r="L274" s="19">
        <v>0</v>
      </c>
      <c r="M274" s="19">
        <f>G274*L274</f>
        <v>0</v>
      </c>
      <c r="N274" s="81" t="s">
        <v>714</v>
      </c>
      <c r="Z274" s="19">
        <f>ROUND(IF(AQ274="5",BJ274,0),2)</f>
        <v>0</v>
      </c>
      <c r="AB274" s="19">
        <f>ROUND(IF(AQ274="1",BH274,0),2)</f>
        <v>0</v>
      </c>
      <c r="AC274" s="19">
        <f>ROUND(IF(AQ274="1",BI274,0),2)</f>
        <v>0</v>
      </c>
      <c r="AD274" s="19">
        <f>ROUND(IF(AQ274="7",BH274,0),2)</f>
        <v>0</v>
      </c>
      <c r="AE274" s="19">
        <f>ROUND(IF(AQ274="7",BI274,0),2)</f>
        <v>0</v>
      </c>
      <c r="AF274" s="19">
        <f>ROUND(IF(AQ274="2",BH274,0),2)</f>
        <v>0</v>
      </c>
      <c r="AG274" s="19">
        <f>ROUND(IF(AQ274="2",BI274,0),2)</f>
        <v>0</v>
      </c>
      <c r="AH274" s="19">
        <f>ROUND(IF(AQ274="0",BJ274,0),2)</f>
        <v>0</v>
      </c>
      <c r="AI274" s="16" t="s">
        <v>397</v>
      </c>
      <c r="AJ274" s="19">
        <f>IF(AN274=0,K274,0)</f>
        <v>0</v>
      </c>
      <c r="AK274" s="19">
        <f>IF(AN274=12,K274,0)</f>
        <v>0</v>
      </c>
      <c r="AL274" s="19">
        <f>IF(AN274=21,K274,0)</f>
        <v>0</v>
      </c>
      <c r="AN274" s="19">
        <v>12</v>
      </c>
      <c r="AO274" s="19">
        <f>H274*0</f>
        <v>0</v>
      </c>
      <c r="AP274" s="19">
        <f>H274*(1-0)</f>
        <v>0</v>
      </c>
      <c r="AQ274" s="82" t="s">
        <v>631</v>
      </c>
      <c r="AV274" s="19">
        <f>ROUND(AW274+AX274,2)</f>
        <v>0</v>
      </c>
      <c r="AW274" s="19">
        <f>ROUND(G274*AO274,2)</f>
        <v>0</v>
      </c>
      <c r="AX274" s="19">
        <f>ROUND(G274*AP274,2)</f>
        <v>0</v>
      </c>
      <c r="AY274" s="82" t="s">
        <v>758</v>
      </c>
      <c r="AZ274" s="82" t="s">
        <v>755</v>
      </c>
      <c r="BA274" s="16" t="s">
        <v>756</v>
      </c>
      <c r="BC274" s="19">
        <f>AW274+AX274</f>
        <v>0</v>
      </c>
      <c r="BD274" s="19">
        <f>H274/(100-BE274)*100</f>
        <v>0</v>
      </c>
      <c r="BE274" s="19">
        <v>0</v>
      </c>
      <c r="BF274" s="19">
        <f>M274</f>
        <v>0</v>
      </c>
      <c r="BH274" s="19">
        <f>G274*AO274</f>
        <v>0</v>
      </c>
      <c r="BI274" s="19">
        <f>G274*AP274</f>
        <v>0</v>
      </c>
      <c r="BJ274" s="19">
        <f>G274*H274</f>
        <v>0</v>
      </c>
      <c r="BK274" s="82" t="s">
        <v>32</v>
      </c>
      <c r="BL274" s="19"/>
      <c r="BO274" s="19">
        <f>G274*H274</f>
        <v>0</v>
      </c>
      <c r="BW274" s="19">
        <v>12</v>
      </c>
      <c r="BX274" s="4" t="s">
        <v>409</v>
      </c>
    </row>
    <row r="275" spans="1:76" x14ac:dyDescent="0.25">
      <c r="A275" s="1" t="s">
        <v>759</v>
      </c>
      <c r="B275" s="2" t="s">
        <v>397</v>
      </c>
      <c r="C275" s="2" t="s">
        <v>411</v>
      </c>
      <c r="D275" s="100" t="s">
        <v>412</v>
      </c>
      <c r="E275" s="94"/>
      <c r="F275" s="2" t="s">
        <v>410</v>
      </c>
      <c r="G275" s="19">
        <f>'Rozpočet - vybrané sloupce'!J226</f>
        <v>1</v>
      </c>
      <c r="H275" s="19">
        <f>'Rozpočet - vybrané sloupce'!K226</f>
        <v>0</v>
      </c>
      <c r="I275" s="19">
        <f>ROUND(G275*AO275,2)</f>
        <v>0</v>
      </c>
      <c r="J275" s="19">
        <f>ROUND(G275*AP275,2)</f>
        <v>0</v>
      </c>
      <c r="K275" s="19">
        <f>ROUND(G275*H275,0)</f>
        <v>0</v>
      </c>
      <c r="L275" s="19">
        <v>0</v>
      </c>
      <c r="M275" s="19">
        <f>G275*L275</f>
        <v>0</v>
      </c>
      <c r="N275" s="81" t="s">
        <v>714</v>
      </c>
      <c r="Z275" s="19">
        <f>ROUND(IF(AQ275="5",BJ275,0),2)</f>
        <v>0</v>
      </c>
      <c r="AB275" s="19">
        <f>ROUND(IF(AQ275="1",BH275,0),2)</f>
        <v>0</v>
      </c>
      <c r="AC275" s="19">
        <f>ROUND(IF(AQ275="1",BI275,0),2)</f>
        <v>0</v>
      </c>
      <c r="AD275" s="19">
        <f>ROUND(IF(AQ275="7",BH275,0),2)</f>
        <v>0</v>
      </c>
      <c r="AE275" s="19">
        <f>ROUND(IF(AQ275="7",BI275,0),2)</f>
        <v>0</v>
      </c>
      <c r="AF275" s="19">
        <f>ROUND(IF(AQ275="2",BH275,0),2)</f>
        <v>0</v>
      </c>
      <c r="AG275" s="19">
        <f>ROUND(IF(AQ275="2",BI275,0),2)</f>
        <v>0</v>
      </c>
      <c r="AH275" s="19">
        <f>ROUND(IF(AQ275="0",BJ275,0),2)</f>
        <v>0</v>
      </c>
      <c r="AI275" s="16" t="s">
        <v>397</v>
      </c>
      <c r="AJ275" s="19">
        <f>IF(AN275=0,K275,0)</f>
        <v>0</v>
      </c>
      <c r="AK275" s="19">
        <f>IF(AN275=12,K275,0)</f>
        <v>0</v>
      </c>
      <c r="AL275" s="19">
        <f>IF(AN275=21,K275,0)</f>
        <v>0</v>
      </c>
      <c r="AN275" s="19">
        <v>12</v>
      </c>
      <c r="AO275" s="19">
        <f>H275*0</f>
        <v>0</v>
      </c>
      <c r="AP275" s="19">
        <f>H275*(1-0)</f>
        <v>0</v>
      </c>
      <c r="AQ275" s="82" t="s">
        <v>631</v>
      </c>
      <c r="AV275" s="19">
        <f>ROUND(AW275+AX275,2)</f>
        <v>0</v>
      </c>
      <c r="AW275" s="19">
        <f>ROUND(G275*AO275,2)</f>
        <v>0</v>
      </c>
      <c r="AX275" s="19">
        <f>ROUND(G275*AP275,2)</f>
        <v>0</v>
      </c>
      <c r="AY275" s="82" t="s">
        <v>758</v>
      </c>
      <c r="AZ275" s="82" t="s">
        <v>755</v>
      </c>
      <c r="BA275" s="16" t="s">
        <v>756</v>
      </c>
      <c r="BC275" s="19">
        <f>AW275+AX275</f>
        <v>0</v>
      </c>
      <c r="BD275" s="19">
        <f>H275/(100-BE275)*100</f>
        <v>0</v>
      </c>
      <c r="BE275" s="19">
        <v>0</v>
      </c>
      <c r="BF275" s="19">
        <f>M275</f>
        <v>0</v>
      </c>
      <c r="BH275" s="19">
        <f>G275*AO275</f>
        <v>0</v>
      </c>
      <c r="BI275" s="19">
        <f>G275*AP275</f>
        <v>0</v>
      </c>
      <c r="BJ275" s="19">
        <f>G275*H275</f>
        <v>0</v>
      </c>
      <c r="BK275" s="82" t="s">
        <v>32</v>
      </c>
      <c r="BL275" s="19"/>
      <c r="BO275" s="19">
        <f>G275*H275</f>
        <v>0</v>
      </c>
      <c r="BW275" s="19">
        <v>12</v>
      </c>
      <c r="BX275" s="4" t="s">
        <v>412</v>
      </c>
    </row>
    <row r="276" spans="1:76" x14ac:dyDescent="0.25">
      <c r="A276" s="78" t="s">
        <v>25</v>
      </c>
      <c r="B276" s="15" t="s">
        <v>397</v>
      </c>
      <c r="C276" s="15" t="s">
        <v>413</v>
      </c>
      <c r="D276" s="107" t="s">
        <v>414</v>
      </c>
      <c r="E276" s="108"/>
      <c r="F276" s="79" t="s">
        <v>23</v>
      </c>
      <c r="G276" s="79" t="s">
        <v>23</v>
      </c>
      <c r="H276" s="79" t="s">
        <v>23</v>
      </c>
      <c r="I276" s="61">
        <f>ROUND(SUM(I277:I277),0)</f>
        <v>0</v>
      </c>
      <c r="J276" s="61">
        <f>ROUND(SUM(J277:J277),0)</f>
        <v>0</v>
      </c>
      <c r="K276" s="61">
        <f>ROUND(SUM(K277:K277),0)</f>
        <v>0</v>
      </c>
      <c r="L276" s="16" t="s">
        <v>25</v>
      </c>
      <c r="M276" s="61">
        <f>SUM(M277:M277)</f>
        <v>0</v>
      </c>
      <c r="N276" s="80" t="s">
        <v>25</v>
      </c>
      <c r="AI276" s="16" t="s">
        <v>397</v>
      </c>
      <c r="AS276" s="61">
        <f>SUM(AJ277:AJ277)</f>
        <v>0</v>
      </c>
      <c r="AT276" s="61">
        <f>SUM(AK277:AK277)</f>
        <v>0</v>
      </c>
      <c r="AU276" s="61">
        <f>SUM(AL277:AL277)</f>
        <v>0</v>
      </c>
    </row>
    <row r="277" spans="1:76" x14ac:dyDescent="0.25">
      <c r="A277" s="1" t="s">
        <v>760</v>
      </c>
      <c r="B277" s="2" t="s">
        <v>397</v>
      </c>
      <c r="C277" s="2" t="s">
        <v>415</v>
      </c>
      <c r="D277" s="100" t="s">
        <v>416</v>
      </c>
      <c r="E277" s="94"/>
      <c r="F277" s="2" t="s">
        <v>405</v>
      </c>
      <c r="G277" s="19">
        <f>'Rozpočet - vybrané sloupce'!J228</f>
        <v>15</v>
      </c>
      <c r="H277" s="19">
        <f>'Rozpočet - vybrané sloupce'!K228</f>
        <v>0</v>
      </c>
      <c r="I277" s="19">
        <f>ROUND(G277*AO277,2)</f>
        <v>0</v>
      </c>
      <c r="J277" s="19">
        <f>ROUND(G277*AP277,2)</f>
        <v>0</v>
      </c>
      <c r="K277" s="19">
        <f>ROUND(G277*H277,0)</f>
        <v>0</v>
      </c>
      <c r="L277" s="19">
        <v>0</v>
      </c>
      <c r="M277" s="19">
        <f>G277*L277</f>
        <v>0</v>
      </c>
      <c r="N277" s="81" t="s">
        <v>511</v>
      </c>
      <c r="Z277" s="19">
        <f>ROUND(IF(AQ277="5",BJ277,0),2)</f>
        <v>0</v>
      </c>
      <c r="AB277" s="19">
        <f>ROUND(IF(AQ277="1",BH277,0),2)</f>
        <v>0</v>
      </c>
      <c r="AC277" s="19">
        <f>ROUND(IF(AQ277="1",BI277,0),2)</f>
        <v>0</v>
      </c>
      <c r="AD277" s="19">
        <f>ROUND(IF(AQ277="7",BH277,0),2)</f>
        <v>0</v>
      </c>
      <c r="AE277" s="19">
        <f>ROUND(IF(AQ277="7",BI277,0),2)</f>
        <v>0</v>
      </c>
      <c r="AF277" s="19">
        <f>ROUND(IF(AQ277="2",BH277,0),2)</f>
        <v>0</v>
      </c>
      <c r="AG277" s="19">
        <f>ROUND(IF(AQ277="2",BI277,0),2)</f>
        <v>0</v>
      </c>
      <c r="AH277" s="19">
        <f>ROUND(IF(AQ277="0",BJ277,0),2)</f>
        <v>0</v>
      </c>
      <c r="AI277" s="16" t="s">
        <v>397</v>
      </c>
      <c r="AJ277" s="19">
        <f>IF(AN277=0,K277,0)</f>
        <v>0</v>
      </c>
      <c r="AK277" s="19">
        <f>IF(AN277=12,K277,0)</f>
        <v>0</v>
      </c>
      <c r="AL277" s="19">
        <f>IF(AN277=21,K277,0)</f>
        <v>0</v>
      </c>
      <c r="AN277" s="19">
        <v>12</v>
      </c>
      <c r="AO277" s="19">
        <f>H277*0</f>
        <v>0</v>
      </c>
      <c r="AP277" s="19">
        <f>H277*(1-0)</f>
        <v>0</v>
      </c>
      <c r="AQ277" s="82" t="s">
        <v>631</v>
      </c>
      <c r="AV277" s="19">
        <f>ROUND(AW277+AX277,2)</f>
        <v>0</v>
      </c>
      <c r="AW277" s="19">
        <f>ROUND(G277*AO277,2)</f>
        <v>0</v>
      </c>
      <c r="AX277" s="19">
        <f>ROUND(G277*AP277,2)</f>
        <v>0</v>
      </c>
      <c r="AY277" s="82" t="s">
        <v>761</v>
      </c>
      <c r="AZ277" s="82" t="s">
        <v>755</v>
      </c>
      <c r="BA277" s="16" t="s">
        <v>756</v>
      </c>
      <c r="BC277" s="19">
        <f>AW277+AX277</f>
        <v>0</v>
      </c>
      <c r="BD277" s="19">
        <f>H277/(100-BE277)*100</f>
        <v>0</v>
      </c>
      <c r="BE277" s="19">
        <v>0</v>
      </c>
      <c r="BF277" s="19">
        <f>M277</f>
        <v>0</v>
      </c>
      <c r="BH277" s="19">
        <f>G277*AO277</f>
        <v>0</v>
      </c>
      <c r="BI277" s="19">
        <f>G277*AP277</f>
        <v>0</v>
      </c>
      <c r="BJ277" s="19">
        <f>G277*H277</f>
        <v>0</v>
      </c>
      <c r="BK277" s="82" t="s">
        <v>32</v>
      </c>
      <c r="BL277" s="19"/>
      <c r="BP277" s="19">
        <f>G277*H277</f>
        <v>0</v>
      </c>
      <c r="BW277" s="19">
        <v>12</v>
      </c>
      <c r="BX277" s="4" t="s">
        <v>416</v>
      </c>
    </row>
    <row r="278" spans="1:76" x14ac:dyDescent="0.25">
      <c r="A278" s="78" t="s">
        <v>25</v>
      </c>
      <c r="B278" s="15" t="s">
        <v>397</v>
      </c>
      <c r="C278" s="15" t="s">
        <v>417</v>
      </c>
      <c r="D278" s="107" t="s">
        <v>418</v>
      </c>
      <c r="E278" s="108"/>
      <c r="F278" s="79" t="s">
        <v>23</v>
      </c>
      <c r="G278" s="79" t="s">
        <v>23</v>
      </c>
      <c r="H278" s="79" t="s">
        <v>23</v>
      </c>
      <c r="I278" s="61">
        <f>ROUND(SUM(I279:I279),0)</f>
        <v>0</v>
      </c>
      <c r="J278" s="61">
        <f>ROUND(SUM(J279:J279),0)</f>
        <v>0</v>
      </c>
      <c r="K278" s="61">
        <f>ROUND(SUM(K279:K279),0)</f>
        <v>0</v>
      </c>
      <c r="L278" s="16" t="s">
        <v>25</v>
      </c>
      <c r="M278" s="61">
        <f>SUM(M279:M279)</f>
        <v>0</v>
      </c>
      <c r="N278" s="80" t="s">
        <v>25</v>
      </c>
      <c r="AI278" s="16" t="s">
        <v>397</v>
      </c>
      <c r="AS278" s="61">
        <f>SUM(AJ279:AJ279)</f>
        <v>0</v>
      </c>
      <c r="AT278" s="61">
        <f>SUM(AK279:AK279)</f>
        <v>0</v>
      </c>
      <c r="AU278" s="61">
        <f>SUM(AL279:AL279)</f>
        <v>0</v>
      </c>
    </row>
    <row r="279" spans="1:76" x14ac:dyDescent="0.25">
      <c r="A279" s="5" t="s">
        <v>762</v>
      </c>
      <c r="B279" s="6" t="s">
        <v>397</v>
      </c>
      <c r="C279" s="6" t="s">
        <v>419</v>
      </c>
      <c r="D279" s="109" t="s">
        <v>418</v>
      </c>
      <c r="E279" s="97"/>
      <c r="F279" s="6" t="s">
        <v>410</v>
      </c>
      <c r="G279" s="23">
        <f>'Rozpočet - vybrané sloupce'!J230</f>
        <v>1</v>
      </c>
      <c r="H279" s="23">
        <f>'Rozpočet - vybrané sloupce'!K230</f>
        <v>0</v>
      </c>
      <c r="I279" s="23">
        <f>ROUND(G279*AO279,2)</f>
        <v>0</v>
      </c>
      <c r="J279" s="23">
        <f>ROUND(G279*AP279,2)</f>
        <v>0</v>
      </c>
      <c r="K279" s="23">
        <f>ROUND(G279*H279,0)</f>
        <v>0</v>
      </c>
      <c r="L279" s="23">
        <v>0</v>
      </c>
      <c r="M279" s="23">
        <f>G279*L279</f>
        <v>0</v>
      </c>
      <c r="N279" s="86" t="s">
        <v>714</v>
      </c>
      <c r="Z279" s="19">
        <f>ROUND(IF(AQ279="5",BJ279,0),2)</f>
        <v>0</v>
      </c>
      <c r="AB279" s="19">
        <f>ROUND(IF(AQ279="1",BH279,0),2)</f>
        <v>0</v>
      </c>
      <c r="AC279" s="19">
        <f>ROUND(IF(AQ279="1",BI279,0),2)</f>
        <v>0</v>
      </c>
      <c r="AD279" s="19">
        <f>ROUND(IF(AQ279="7",BH279,0),2)</f>
        <v>0</v>
      </c>
      <c r="AE279" s="19">
        <f>ROUND(IF(AQ279="7",BI279,0),2)</f>
        <v>0</v>
      </c>
      <c r="AF279" s="19">
        <f>ROUND(IF(AQ279="2",BH279,0),2)</f>
        <v>0</v>
      </c>
      <c r="AG279" s="19">
        <f>ROUND(IF(AQ279="2",BI279,0),2)</f>
        <v>0</v>
      </c>
      <c r="AH279" s="19">
        <f>ROUND(IF(AQ279="0",BJ279,0),2)</f>
        <v>0</v>
      </c>
      <c r="AI279" s="16" t="s">
        <v>397</v>
      </c>
      <c r="AJ279" s="19">
        <f>IF(AN279=0,K279,0)</f>
        <v>0</v>
      </c>
      <c r="AK279" s="19">
        <f>IF(AN279=12,K279,0)</f>
        <v>0</v>
      </c>
      <c r="AL279" s="19">
        <f>IF(AN279=21,K279,0)</f>
        <v>0</v>
      </c>
      <c r="AN279" s="19">
        <v>12</v>
      </c>
      <c r="AO279" s="19">
        <f>H279*0</f>
        <v>0</v>
      </c>
      <c r="AP279" s="19">
        <f>H279*(1-0)</f>
        <v>0</v>
      </c>
      <c r="AQ279" s="82" t="s">
        <v>631</v>
      </c>
      <c r="AV279" s="19">
        <f>ROUND(AW279+AX279,2)</f>
        <v>0</v>
      </c>
      <c r="AW279" s="19">
        <f>ROUND(G279*AO279,2)</f>
        <v>0</v>
      </c>
      <c r="AX279" s="19">
        <f>ROUND(G279*AP279,2)</f>
        <v>0</v>
      </c>
      <c r="AY279" s="82" t="s">
        <v>763</v>
      </c>
      <c r="AZ279" s="82" t="s">
        <v>755</v>
      </c>
      <c r="BA279" s="16" t="s">
        <v>756</v>
      </c>
      <c r="BC279" s="19">
        <f>AW279+AX279</f>
        <v>0</v>
      </c>
      <c r="BD279" s="19">
        <f>H279/(100-BE279)*100</f>
        <v>0</v>
      </c>
      <c r="BE279" s="19">
        <v>0</v>
      </c>
      <c r="BF279" s="19">
        <f>M279</f>
        <v>0</v>
      </c>
      <c r="BH279" s="19">
        <f>G279*AO279</f>
        <v>0</v>
      </c>
      <c r="BI279" s="19">
        <f>G279*AP279</f>
        <v>0</v>
      </c>
      <c r="BJ279" s="19">
        <f>G279*H279</f>
        <v>0</v>
      </c>
      <c r="BK279" s="82" t="s">
        <v>32</v>
      </c>
      <c r="BL279" s="19"/>
      <c r="BS279" s="19">
        <f>G279*H279</f>
        <v>0</v>
      </c>
      <c r="BW279" s="19">
        <v>12</v>
      </c>
      <c r="BX279" s="4" t="s">
        <v>418</v>
      </c>
    </row>
    <row r="280" spans="1:76" x14ac:dyDescent="0.25">
      <c r="I280" s="124" t="s">
        <v>420</v>
      </c>
      <c r="J280" s="124"/>
      <c r="K280" s="37">
        <f>ROUND(SUM(K13,K16,K32,K36,K93,K98,K135,K140,K171,K189,K205,K215,K220,K222,K227,K237,K241,K243,K245,K247,K257,K271,K273,K276,K278),0)</f>
        <v>0</v>
      </c>
    </row>
    <row r="281" spans="1:76" x14ac:dyDescent="0.25">
      <c r="A281" s="38" t="s">
        <v>427</v>
      </c>
    </row>
    <row r="282" spans="1:76" ht="12.75" customHeight="1" x14ac:dyDescent="0.25">
      <c r="A282" s="100" t="s">
        <v>25</v>
      </c>
      <c r="B282" s="94"/>
      <c r="C282" s="94"/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94"/>
    </row>
  </sheetData>
  <mergeCells count="299">
    <mergeCell ref="D279:E279"/>
    <mergeCell ref="I280:J280"/>
    <mergeCell ref="A282:N282"/>
    <mergeCell ref="D274:E274"/>
    <mergeCell ref="D275:E275"/>
    <mergeCell ref="D276:E276"/>
    <mergeCell ref="D277:E277"/>
    <mergeCell ref="D278:E278"/>
    <mergeCell ref="D269:E269"/>
    <mergeCell ref="D270:E270"/>
    <mergeCell ref="D271:E271"/>
    <mergeCell ref="D272:E272"/>
    <mergeCell ref="D273:E273"/>
    <mergeCell ref="D264:E264"/>
    <mergeCell ref="D265:N265"/>
    <mergeCell ref="D266:E266"/>
    <mergeCell ref="D267:E267"/>
    <mergeCell ref="D268:E268"/>
    <mergeCell ref="D259:E259"/>
    <mergeCell ref="D260:N260"/>
    <mergeCell ref="D261:E261"/>
    <mergeCell ref="D262:E262"/>
    <mergeCell ref="D263:N263"/>
    <mergeCell ref="D254:N254"/>
    <mergeCell ref="D255:E255"/>
    <mergeCell ref="D256:N256"/>
    <mergeCell ref="D257:E257"/>
    <mergeCell ref="D258:E258"/>
    <mergeCell ref="D249:N249"/>
    <mergeCell ref="D250:E250"/>
    <mergeCell ref="D251:E251"/>
    <mergeCell ref="D252:N252"/>
    <mergeCell ref="D253:E253"/>
    <mergeCell ref="D244:E244"/>
    <mergeCell ref="D245:E245"/>
    <mergeCell ref="D246:E246"/>
    <mergeCell ref="D247:E247"/>
    <mergeCell ref="D248:E248"/>
    <mergeCell ref="D239:E239"/>
    <mergeCell ref="D240:N240"/>
    <mergeCell ref="D241:E241"/>
    <mergeCell ref="D242:E242"/>
    <mergeCell ref="D243:E243"/>
    <mergeCell ref="D234:E234"/>
    <mergeCell ref="D235:E235"/>
    <mergeCell ref="D236:E236"/>
    <mergeCell ref="D237:E237"/>
    <mergeCell ref="D238:E238"/>
    <mergeCell ref="D229:N229"/>
    <mergeCell ref="D230:E230"/>
    <mergeCell ref="D231:N231"/>
    <mergeCell ref="D232:E232"/>
    <mergeCell ref="D233:N233"/>
    <mergeCell ref="D224:E224"/>
    <mergeCell ref="D225:E225"/>
    <mergeCell ref="D226:E226"/>
    <mergeCell ref="D227:E227"/>
    <mergeCell ref="D228:E228"/>
    <mergeCell ref="D219:E219"/>
    <mergeCell ref="D220:E220"/>
    <mergeCell ref="D221:E221"/>
    <mergeCell ref="D222:E222"/>
    <mergeCell ref="D223:E223"/>
    <mergeCell ref="D214:E214"/>
    <mergeCell ref="D215:E215"/>
    <mergeCell ref="D216:E216"/>
    <mergeCell ref="D217:E217"/>
    <mergeCell ref="D218:N218"/>
    <mergeCell ref="D209:E209"/>
    <mergeCell ref="D210:N210"/>
    <mergeCell ref="D211:E211"/>
    <mergeCell ref="D212:E212"/>
    <mergeCell ref="D213:N213"/>
    <mergeCell ref="D204:E204"/>
    <mergeCell ref="D205:E205"/>
    <mergeCell ref="D206:E206"/>
    <mergeCell ref="D207:E207"/>
    <mergeCell ref="D208:E208"/>
    <mergeCell ref="D199:E199"/>
    <mergeCell ref="D200:E200"/>
    <mergeCell ref="D201:E201"/>
    <mergeCell ref="D202:E202"/>
    <mergeCell ref="D203:E203"/>
    <mergeCell ref="D194:E194"/>
    <mergeCell ref="D195:N195"/>
    <mergeCell ref="D196:E196"/>
    <mergeCell ref="D197:E197"/>
    <mergeCell ref="D198:E198"/>
    <mergeCell ref="D189:E189"/>
    <mergeCell ref="D190:E190"/>
    <mergeCell ref="D191:E191"/>
    <mergeCell ref="D192:E192"/>
    <mergeCell ref="D193:N193"/>
    <mergeCell ref="D184:E184"/>
    <mergeCell ref="D185:E185"/>
    <mergeCell ref="D186:N186"/>
    <mergeCell ref="D187:E187"/>
    <mergeCell ref="D188:E188"/>
    <mergeCell ref="D179:E179"/>
    <mergeCell ref="D180:E180"/>
    <mergeCell ref="D181:E181"/>
    <mergeCell ref="D182:E182"/>
    <mergeCell ref="D183:E183"/>
    <mergeCell ref="D174:N174"/>
    <mergeCell ref="D175:E175"/>
    <mergeCell ref="D176:N176"/>
    <mergeCell ref="D177:E177"/>
    <mergeCell ref="D178:E178"/>
    <mergeCell ref="D169:E169"/>
    <mergeCell ref="D170:E170"/>
    <mergeCell ref="D171:E171"/>
    <mergeCell ref="D172:E172"/>
    <mergeCell ref="D173:E173"/>
    <mergeCell ref="D164:E164"/>
    <mergeCell ref="D165:E165"/>
    <mergeCell ref="D166:E166"/>
    <mergeCell ref="D167:E167"/>
    <mergeCell ref="D168:N168"/>
    <mergeCell ref="D159:E159"/>
    <mergeCell ref="D160:E160"/>
    <mergeCell ref="D161:E161"/>
    <mergeCell ref="D162:E162"/>
    <mergeCell ref="D163:E163"/>
    <mergeCell ref="D154:E154"/>
    <mergeCell ref="D155:E155"/>
    <mergeCell ref="D156:E156"/>
    <mergeCell ref="D157:E157"/>
    <mergeCell ref="D158:E158"/>
    <mergeCell ref="D149:N149"/>
    <mergeCell ref="D150:E150"/>
    <mergeCell ref="D151:E151"/>
    <mergeCell ref="D152:E152"/>
    <mergeCell ref="D153:E153"/>
    <mergeCell ref="D144:E144"/>
    <mergeCell ref="D145:N145"/>
    <mergeCell ref="D146:E146"/>
    <mergeCell ref="D147:N147"/>
    <mergeCell ref="D148:E148"/>
    <mergeCell ref="D139:E139"/>
    <mergeCell ref="D140:E140"/>
    <mergeCell ref="D141:E141"/>
    <mergeCell ref="D142:E142"/>
    <mergeCell ref="D143:N143"/>
    <mergeCell ref="D134:E134"/>
    <mergeCell ref="D135:E135"/>
    <mergeCell ref="D136:E136"/>
    <mergeCell ref="D137:E137"/>
    <mergeCell ref="D138:E138"/>
    <mergeCell ref="D129:E129"/>
    <mergeCell ref="D130:E130"/>
    <mergeCell ref="D131:E131"/>
    <mergeCell ref="D132:E132"/>
    <mergeCell ref="D133:N133"/>
    <mergeCell ref="D124:E124"/>
    <mergeCell ref="D125:E125"/>
    <mergeCell ref="D126:E126"/>
    <mergeCell ref="D127:E127"/>
    <mergeCell ref="D128:N128"/>
    <mergeCell ref="D119:E119"/>
    <mergeCell ref="D120:N120"/>
    <mergeCell ref="D121:E121"/>
    <mergeCell ref="D122:N122"/>
    <mergeCell ref="D123:E123"/>
    <mergeCell ref="D114:N114"/>
    <mergeCell ref="D115:E115"/>
    <mergeCell ref="D116:N116"/>
    <mergeCell ref="D117:E117"/>
    <mergeCell ref="D118:N118"/>
    <mergeCell ref="D109:E109"/>
    <mergeCell ref="D110:N110"/>
    <mergeCell ref="D111:E111"/>
    <mergeCell ref="D112:N112"/>
    <mergeCell ref="D113:E113"/>
    <mergeCell ref="D104:E104"/>
    <mergeCell ref="D105:E105"/>
    <mergeCell ref="D106:E106"/>
    <mergeCell ref="D107:E107"/>
    <mergeCell ref="D108:E108"/>
    <mergeCell ref="D99:E99"/>
    <mergeCell ref="D100:E100"/>
    <mergeCell ref="D101:E101"/>
    <mergeCell ref="D102:N102"/>
    <mergeCell ref="D103:E103"/>
    <mergeCell ref="D94:E94"/>
    <mergeCell ref="D95:E95"/>
    <mergeCell ref="D96:E96"/>
    <mergeCell ref="D97:E97"/>
    <mergeCell ref="D98:E98"/>
    <mergeCell ref="D89:E89"/>
    <mergeCell ref="D90:N90"/>
    <mergeCell ref="D91:E91"/>
    <mergeCell ref="D92:E92"/>
    <mergeCell ref="D93:E93"/>
    <mergeCell ref="D84:E84"/>
    <mergeCell ref="D85:N85"/>
    <mergeCell ref="D86:E86"/>
    <mergeCell ref="D87:E87"/>
    <mergeCell ref="D88:E88"/>
    <mergeCell ref="D79:E79"/>
    <mergeCell ref="D80:N80"/>
    <mergeCell ref="D81:E81"/>
    <mergeCell ref="D82:N82"/>
    <mergeCell ref="D83:E83"/>
    <mergeCell ref="D74:E74"/>
    <mergeCell ref="D75:E75"/>
    <mergeCell ref="D76:E76"/>
    <mergeCell ref="D77:E77"/>
    <mergeCell ref="D78:N78"/>
    <mergeCell ref="D69:E69"/>
    <mergeCell ref="D70:E70"/>
    <mergeCell ref="D71:E71"/>
    <mergeCell ref="D72:E72"/>
    <mergeCell ref="D73:E73"/>
    <mergeCell ref="D64:E64"/>
    <mergeCell ref="D65:E65"/>
    <mergeCell ref="D66:E66"/>
    <mergeCell ref="D67:E67"/>
    <mergeCell ref="D68:E68"/>
    <mergeCell ref="D59:E59"/>
    <mergeCell ref="D60:E60"/>
    <mergeCell ref="D61:E61"/>
    <mergeCell ref="D62:E62"/>
    <mergeCell ref="D63:E63"/>
    <mergeCell ref="D54:N54"/>
    <mergeCell ref="D55:E55"/>
    <mergeCell ref="D56:N56"/>
    <mergeCell ref="D57:E57"/>
    <mergeCell ref="D58:N58"/>
    <mergeCell ref="D49:E49"/>
    <mergeCell ref="D50:N50"/>
    <mergeCell ref="D51:E51"/>
    <mergeCell ref="D52:N52"/>
    <mergeCell ref="D53:E53"/>
    <mergeCell ref="D44:E44"/>
    <mergeCell ref="D45:E45"/>
    <mergeCell ref="D46:N46"/>
    <mergeCell ref="D47:E47"/>
    <mergeCell ref="D48:N4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N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N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D11:E11"/>
    <mergeCell ref="I10:K10"/>
    <mergeCell ref="L10:M10"/>
    <mergeCell ref="D12:E12"/>
    <mergeCell ref="D13:E13"/>
    <mergeCell ref="J2:N3"/>
    <mergeCell ref="J4:N5"/>
    <mergeCell ref="J6:N7"/>
    <mergeCell ref="J8:N9"/>
    <mergeCell ref="D10:E10"/>
    <mergeCell ref="D8:E9"/>
    <mergeCell ref="H2:H3"/>
    <mergeCell ref="H4:H5"/>
    <mergeCell ref="H6:H7"/>
    <mergeCell ref="H8:H9"/>
    <mergeCell ref="A1:N1"/>
    <mergeCell ref="A2:C3"/>
    <mergeCell ref="A4:C5"/>
    <mergeCell ref="A6:C7"/>
    <mergeCell ref="A8:C9"/>
    <mergeCell ref="F2:G3"/>
    <mergeCell ref="F4:G5"/>
    <mergeCell ref="F6:G7"/>
    <mergeCell ref="F8:G9"/>
    <mergeCell ref="I2:I3"/>
    <mergeCell ref="I4:I5"/>
    <mergeCell ref="I6:I7"/>
    <mergeCell ref="I8:I9"/>
    <mergeCell ref="D2:E3"/>
    <mergeCell ref="D4:E5"/>
    <mergeCell ref="D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Krycí list rozpočtu</vt:lpstr>
      <vt:lpstr>Rozpočet - Jen objekty celkem</vt:lpstr>
      <vt:lpstr>Rozpočet - vybrané sloupce</vt:lpstr>
      <vt:lpstr>VORN</vt:lpstr>
      <vt:lpstr>Stavební rozpočet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Radim</cp:lastModifiedBy>
  <cp:lastPrinted>2026-02-09T06:15:10Z</cp:lastPrinted>
  <dcterms:created xsi:type="dcterms:W3CDTF">2021-06-10T20:06:38Z</dcterms:created>
  <dcterms:modified xsi:type="dcterms:W3CDTF">2026-02-09T06:16:53Z</dcterms:modified>
</cp:coreProperties>
</file>